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4790" windowHeight="7500"/>
  </bookViews>
  <sheets>
    <sheet name="میانگین " sheetId="7" r:id="rId1"/>
  </sheets>
  <calcPr calcId="144525"/>
</workbook>
</file>

<file path=xl/calcChain.xml><?xml version="1.0" encoding="utf-8"?>
<calcChain xmlns="http://schemas.openxmlformats.org/spreadsheetml/2006/main">
  <c r="U6" i="7" l="1"/>
  <c r="U7" i="7"/>
  <c r="U8" i="7"/>
  <c r="U9" i="7"/>
  <c r="U10" i="7"/>
  <c r="U11" i="7"/>
  <c r="U12" i="7"/>
  <c r="U13" i="7"/>
  <c r="U14" i="7"/>
  <c r="U15" i="7"/>
  <c r="U16" i="7"/>
  <c r="U17" i="7"/>
  <c r="U18" i="7"/>
  <c r="U19" i="7"/>
  <c r="U20" i="7"/>
  <c r="U21" i="7"/>
  <c r="U22" i="7"/>
  <c r="U23" i="7"/>
  <c r="U24" i="7"/>
  <c r="U25" i="7"/>
  <c r="U26" i="7"/>
  <c r="U27" i="7"/>
  <c r="U28" i="7"/>
  <c r="U29" i="7"/>
  <c r="U30" i="7"/>
  <c r="U31" i="7"/>
  <c r="U32" i="7"/>
  <c r="U33" i="7"/>
  <c r="U34" i="7"/>
  <c r="U35" i="7"/>
  <c r="U36" i="7"/>
  <c r="U37" i="7"/>
  <c r="U38" i="7"/>
  <c r="U39" i="7"/>
  <c r="U40" i="7"/>
  <c r="U41" i="7"/>
  <c r="U42" i="7"/>
  <c r="U43" i="7"/>
  <c r="U44" i="7"/>
  <c r="U45" i="7"/>
  <c r="U46" i="7"/>
  <c r="U47" i="7"/>
  <c r="U48" i="7"/>
  <c r="U49" i="7"/>
  <c r="U50" i="7"/>
  <c r="U51" i="7"/>
  <c r="U52" i="7"/>
  <c r="U53" i="7"/>
  <c r="U54" i="7"/>
  <c r="U55" i="7"/>
  <c r="U56" i="7"/>
  <c r="U57" i="7"/>
  <c r="U58" i="7"/>
  <c r="U59" i="7"/>
  <c r="U60" i="7"/>
  <c r="U61" i="7"/>
  <c r="U62" i="7"/>
  <c r="U63" i="7"/>
  <c r="U64" i="7"/>
  <c r="U65" i="7"/>
  <c r="U66" i="7"/>
  <c r="U67" i="7"/>
  <c r="U68" i="7"/>
  <c r="U69" i="7"/>
  <c r="U70" i="7"/>
  <c r="U71" i="7"/>
  <c r="U72" i="7"/>
  <c r="U73" i="7"/>
  <c r="U74" i="7"/>
  <c r="U75" i="7"/>
  <c r="U76" i="7"/>
  <c r="U77" i="7"/>
  <c r="U78" i="7"/>
  <c r="U79" i="7"/>
  <c r="U80" i="7"/>
  <c r="U81" i="7"/>
  <c r="U82" i="7"/>
  <c r="U83" i="7"/>
  <c r="U84" i="7"/>
  <c r="U85" i="7"/>
  <c r="U86" i="7"/>
  <c r="U87" i="7"/>
  <c r="U88" i="7"/>
  <c r="U89" i="7"/>
  <c r="U90" i="7"/>
  <c r="U91" i="7"/>
  <c r="U5" i="7"/>
</calcChain>
</file>

<file path=xl/sharedStrings.xml><?xml version="1.0" encoding="utf-8"?>
<sst xmlns="http://schemas.openxmlformats.org/spreadsheetml/2006/main" count="110" uniqueCount="110">
  <si>
    <t xml:space="preserve">پيشگيري و كنترل كم خوني فقر آهن          </t>
  </si>
  <si>
    <t>پشتیبان گروه گسترش</t>
  </si>
  <si>
    <t xml:space="preserve">پشتیبان گروه بهداشت دهان و دندان         </t>
  </si>
  <si>
    <t>پشتیبان گروه بهبود تغذیه</t>
  </si>
  <si>
    <t>پشتیبان گروه بهداشت حرفه ای</t>
  </si>
  <si>
    <t>پشتیبان گروه بهداشت محیط</t>
  </si>
  <si>
    <t xml:space="preserve">پشتیبان گروه سلامت خانواده و جمعیت   </t>
  </si>
  <si>
    <t xml:space="preserve">پشتیبان گروه دارو                 </t>
  </si>
  <si>
    <t xml:space="preserve">مراقبت های تغذيه ای در زنان باردار         </t>
  </si>
  <si>
    <t xml:space="preserve">تغذیه كودك                              </t>
  </si>
  <si>
    <t xml:space="preserve">آمار بهداشت محيط                         </t>
  </si>
  <si>
    <t xml:space="preserve">مدارس مروج سلامت     </t>
  </si>
  <si>
    <t xml:space="preserve"> برنامه های آموزشی در جمعیت 6-25</t>
  </si>
  <si>
    <t xml:space="preserve"> کنترل بیماری کیست هیداتیک</t>
  </si>
  <si>
    <t xml:space="preserve">ايمنسازی‌                       </t>
  </si>
  <si>
    <t xml:space="preserve"> بیمار یابی مالاریا               </t>
  </si>
  <si>
    <t xml:space="preserve"> بیماریابی سل       </t>
  </si>
  <si>
    <t xml:space="preserve"> کنترل بیماری هاری           </t>
  </si>
  <si>
    <t xml:space="preserve"> کنترل بیماری تب مالت          </t>
  </si>
  <si>
    <t xml:space="preserve"> کنترل بیماری لیشمانیوز         </t>
  </si>
  <si>
    <t xml:space="preserve"> کنترل و مراقبت هپاتیت B   </t>
  </si>
  <si>
    <t xml:space="preserve"> مراقبت گروه های هدف دانش آموز  </t>
  </si>
  <si>
    <t xml:space="preserve"> آلودگی پدیکلوز در دانش آموزان</t>
  </si>
  <si>
    <t xml:space="preserve">  پیشگیری  و درمان سوء مصرف مواد     </t>
  </si>
  <si>
    <t>پشتیبان گروه بیماریهای غیر واگیر</t>
  </si>
  <si>
    <t xml:space="preserve">پشتیبان گروه بیماریهای واگیر        </t>
  </si>
  <si>
    <t xml:space="preserve">پشتیبان گروه   مدارس     </t>
  </si>
  <si>
    <t xml:space="preserve">  فلوراید تراپی                  </t>
  </si>
  <si>
    <t xml:space="preserve"> بيماريهاي‌ قابل پیشگیری با واکسن     </t>
  </si>
  <si>
    <t xml:space="preserve"> ایدز و بیماریهای آمیزشی    </t>
  </si>
  <si>
    <t xml:space="preserve"> تنظیف  نگهداری  خانه‌ بهداشت‌   </t>
  </si>
  <si>
    <t xml:space="preserve">مراقبت‌ جمعيت‌ روستايي‌ قمر  </t>
  </si>
  <si>
    <t xml:space="preserve"> مراقبت‌ جمعيت‌ روستاي‌ سیاری  </t>
  </si>
  <si>
    <t>مراقبت‌ جمعيت‌ روستاي‌ مشترک</t>
  </si>
  <si>
    <t xml:space="preserve"> باز آموزی بهورزان          </t>
  </si>
  <si>
    <t xml:space="preserve"> برنامه ریزی سالانه         </t>
  </si>
  <si>
    <t xml:space="preserve"> پزشک خانواده        </t>
  </si>
  <si>
    <t xml:space="preserve"> ارائه خدمت به مراجعه کننده  </t>
  </si>
  <si>
    <t xml:space="preserve"> ثبت داده ها و اطلاعات       </t>
  </si>
  <si>
    <t xml:space="preserve"> تامین داروهای اساسی       </t>
  </si>
  <si>
    <t xml:space="preserve"> مراقبت كودك              </t>
  </si>
  <si>
    <t xml:space="preserve"> سلامت میانسالان    </t>
  </si>
  <si>
    <t xml:space="preserve">  سلامت مادران                           </t>
  </si>
  <si>
    <t xml:space="preserve">زایمان ایمن                            </t>
  </si>
  <si>
    <t xml:space="preserve">  سلامت سالمندان                          </t>
  </si>
  <si>
    <t xml:space="preserve"> تنظیم خانواده                                  </t>
  </si>
  <si>
    <t xml:space="preserve"> كنترل اختلالات ناشي از كمبود يد    </t>
  </si>
  <si>
    <t xml:space="preserve"> تغذیه زنان باردار و شیرده نیازمند       </t>
  </si>
  <si>
    <t xml:space="preserve">بهبود وضع تغذيه كودكان            </t>
  </si>
  <si>
    <t xml:space="preserve">  یک وعده غذای گرم در روستامهدها  </t>
  </si>
  <si>
    <t xml:space="preserve"> تغذیه دختران دبیرستانی و راهنمایی    </t>
  </si>
  <si>
    <t>ارتقا فرهنگ و سواد تغذیه ای جامعه</t>
  </si>
  <si>
    <t xml:space="preserve">تشکیل پرونده بهداشت حرفه ای        </t>
  </si>
  <si>
    <t xml:space="preserve"> آمار  بهداشت حرفه ای        </t>
  </si>
  <si>
    <t xml:space="preserve"> باز دید از کارگاهها                 </t>
  </si>
  <si>
    <t xml:space="preserve"> معاینات دوره ای شاغلین  </t>
  </si>
  <si>
    <t>آموزش</t>
  </si>
  <si>
    <t xml:space="preserve"> معاینه دهان و دندان           </t>
  </si>
  <si>
    <t xml:space="preserve"> آموزش  بهداشت دهان و دندان     </t>
  </si>
  <si>
    <t xml:space="preserve"> آموزش فلوراید تراپی                  </t>
  </si>
  <si>
    <t xml:space="preserve">  دهان و دندان کودکان زیر 6 سال      </t>
  </si>
  <si>
    <t xml:space="preserve"> دهان و دندان کودکان 6 تا 12  سال       </t>
  </si>
  <si>
    <t xml:space="preserve"> مراقبت دهان و دندان زنان باردار    </t>
  </si>
  <si>
    <t xml:space="preserve"> نظافت خانه بهداشت           </t>
  </si>
  <si>
    <t xml:space="preserve"> آموزش بهداشت محیط          </t>
  </si>
  <si>
    <t xml:space="preserve"> بهداشت آب آشاميدني       </t>
  </si>
  <si>
    <t xml:space="preserve">بهداشت دفع فاضلاب          </t>
  </si>
  <si>
    <t xml:space="preserve"> بهداشت اماكن                </t>
  </si>
  <si>
    <t xml:space="preserve"> بهداشت مواد غذايي           </t>
  </si>
  <si>
    <t xml:space="preserve"> بهداشت زباله و فضولات حيوانی       </t>
  </si>
  <si>
    <t xml:space="preserve"> بهداشت دفع مدفوع             </t>
  </si>
  <si>
    <t xml:space="preserve"> بهداشت محيط مدارس              </t>
  </si>
  <si>
    <t xml:space="preserve">د بهسازي محيط روستاها             </t>
  </si>
  <si>
    <t xml:space="preserve">‌تجهیزات و  نگهداری  خانه‌ بهداشت‌  </t>
  </si>
  <si>
    <t xml:space="preserve"> جمعیت 25-6 سال غیر دانش آموز      </t>
  </si>
  <si>
    <t xml:space="preserve">پیشگیری از سوانح و حوادث               </t>
  </si>
  <si>
    <t xml:space="preserve"> اطلاعات جمعیت هدف 25-6 سال</t>
  </si>
  <si>
    <t>پشتیبان گروه آموزش سلامت</t>
  </si>
  <si>
    <t xml:space="preserve"> عوامل فیزیکی موثر در مدارس</t>
  </si>
  <si>
    <t xml:space="preserve"> بيماريهای‌ روانی            </t>
  </si>
  <si>
    <t xml:space="preserve">‌ بيماري فشار خون بالا     </t>
  </si>
  <si>
    <t xml:space="preserve">‌  بيماري دیابت </t>
  </si>
  <si>
    <t xml:space="preserve">بيماري تالاسمی        </t>
  </si>
  <si>
    <t xml:space="preserve">کم کاری مادرزادی تیرویید        </t>
  </si>
  <si>
    <t xml:space="preserve">بیماری های منتقله از آب و غذا        </t>
  </si>
  <si>
    <t xml:space="preserve"> اجرای برنانه هاي آموزش سلامت   </t>
  </si>
  <si>
    <t xml:space="preserve"> برنامه های مروج سلامت</t>
  </si>
  <si>
    <t xml:space="preserve">فرایند                           شهرستان </t>
  </si>
  <si>
    <t xml:space="preserve">         استان آذربایجان شرقی             </t>
  </si>
  <si>
    <t xml:space="preserve">فرم گزارش سالانه خانه بهداشت                                           </t>
  </si>
  <si>
    <t>آذرشهر</t>
  </si>
  <si>
    <t>اسکو</t>
  </si>
  <si>
    <t>اهر</t>
  </si>
  <si>
    <t xml:space="preserve">بستان آباد </t>
  </si>
  <si>
    <t xml:space="preserve">بناب </t>
  </si>
  <si>
    <t xml:space="preserve">تبریز </t>
  </si>
  <si>
    <t xml:space="preserve">جلفا </t>
  </si>
  <si>
    <t xml:space="preserve">چارایماق </t>
  </si>
  <si>
    <t xml:space="preserve">خدافرین </t>
  </si>
  <si>
    <t xml:space="preserve">سراب </t>
  </si>
  <si>
    <t>شبستر</t>
  </si>
  <si>
    <t>عجب شیر</t>
  </si>
  <si>
    <t xml:space="preserve">کلیبر </t>
  </si>
  <si>
    <t xml:space="preserve">مرند </t>
  </si>
  <si>
    <t xml:space="preserve">ملکان </t>
  </si>
  <si>
    <t xml:space="preserve">میانه </t>
  </si>
  <si>
    <t xml:space="preserve">ورزقان </t>
  </si>
  <si>
    <t xml:space="preserve">هریس </t>
  </si>
  <si>
    <t xml:space="preserve">هشترود </t>
  </si>
  <si>
    <t xml:space="preserve">استان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</si>
</sst>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sz val="11"/>
      <color rgb="FFFF0000"/>
      <name val="Arial"/>
      <family val="2"/>
      <charset val="178"/>
      <scheme val="minor"/>
    </font>
    <font>
      <b/>
      <sz val="10"/>
      <name val="B Nazanin"/>
      <charset val="178"/>
    </font>
    <font>
      <b/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ECFF"/>
      <color rgb="FF99FF99"/>
      <color rgb="FFFFFF99"/>
      <color rgb="FF1BA970"/>
      <color rgb="FFCC2283"/>
      <color rgb="FF09134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2"/>
  <sheetViews>
    <sheetView rightToLeft="1" tabSelected="1" zoomScale="98" zoomScaleNormal="98" workbookViewId="0">
      <pane xSplit="1" ySplit="4" topLeftCell="H5" activePane="bottomRight" state="frozen"/>
      <selection pane="topRight" activeCell="B1" sqref="B1"/>
      <selection pane="bottomLeft" activeCell="A5" sqref="A5"/>
      <selection pane="bottomRight" activeCell="W4" sqref="W4"/>
    </sheetView>
  </sheetViews>
  <sheetFormatPr defaultRowHeight="14.25" x14ac:dyDescent="0.2"/>
  <cols>
    <col min="1" max="1" width="25.25" customWidth="1"/>
    <col min="2" max="21" width="5.75" customWidth="1"/>
  </cols>
  <sheetData>
    <row r="1" spans="1:21" x14ac:dyDescent="0.2">
      <c r="A1" s="9" t="s">
        <v>89</v>
      </c>
      <c r="B1" s="9"/>
      <c r="C1" s="9"/>
      <c r="D1" s="9"/>
      <c r="E1" s="9"/>
      <c r="F1" s="9"/>
      <c r="G1" s="9"/>
    </row>
    <row r="2" spans="1:21" x14ac:dyDescent="0.2">
      <c r="A2" s="10"/>
      <c r="B2" s="10"/>
      <c r="C2" s="10"/>
      <c r="D2" s="10"/>
      <c r="E2" s="10"/>
      <c r="F2" s="10"/>
      <c r="G2" s="10"/>
    </row>
    <row r="3" spans="1:21" ht="19.5" x14ac:dyDescent="0.5">
      <c r="A3" s="8" t="s">
        <v>88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t="15.75" x14ac:dyDescent="0.2">
      <c r="A4" s="1" t="s">
        <v>87</v>
      </c>
      <c r="B4" s="2" t="s">
        <v>90</v>
      </c>
      <c r="C4" s="2" t="s">
        <v>91</v>
      </c>
      <c r="D4" s="2" t="s">
        <v>92</v>
      </c>
      <c r="E4" s="2" t="s">
        <v>93</v>
      </c>
      <c r="F4" s="2" t="s">
        <v>94</v>
      </c>
      <c r="G4" s="2" t="s">
        <v>95</v>
      </c>
      <c r="H4" s="2" t="s">
        <v>96</v>
      </c>
      <c r="I4" s="2" t="s">
        <v>97</v>
      </c>
      <c r="J4" s="2" t="s">
        <v>98</v>
      </c>
      <c r="K4" s="2" t="s">
        <v>99</v>
      </c>
      <c r="L4" s="2" t="s">
        <v>100</v>
      </c>
      <c r="M4" s="2" t="s">
        <v>101</v>
      </c>
      <c r="N4" s="2" t="s">
        <v>102</v>
      </c>
      <c r="O4" s="2" t="s">
        <v>103</v>
      </c>
      <c r="P4" s="2" t="s">
        <v>104</v>
      </c>
      <c r="Q4" s="2" t="s">
        <v>105</v>
      </c>
      <c r="R4" s="2" t="s">
        <v>106</v>
      </c>
      <c r="S4" s="2" t="s">
        <v>107</v>
      </c>
      <c r="T4" s="2" t="s">
        <v>108</v>
      </c>
      <c r="U4" s="2" t="s">
        <v>109</v>
      </c>
    </row>
    <row r="5" spans="1:21" ht="19.5" x14ac:dyDescent="0.4">
      <c r="A5" s="3" t="s">
        <v>1</v>
      </c>
      <c r="B5" s="5">
        <v>96.754761904761907</v>
      </c>
      <c r="C5" s="5">
        <v>88.048533333333339</v>
      </c>
      <c r="D5" s="5">
        <v>81.293452380952388</v>
      </c>
      <c r="E5" s="5">
        <v>86.580555555555563</v>
      </c>
      <c r="F5" s="5">
        <v>93</v>
      </c>
      <c r="G5" s="5">
        <v>92.602532999999994</v>
      </c>
      <c r="H5" s="6">
        <v>85.533333333333331</v>
      </c>
      <c r="I5" s="6">
        <v>78.362142857142857</v>
      </c>
      <c r="J5" s="6">
        <v>90.091269841269849</v>
      </c>
      <c r="K5" s="6">
        <v>95.504285714285714</v>
      </c>
      <c r="L5" s="6">
        <v>90.262857142857143</v>
      </c>
      <c r="M5" s="6">
        <v>89.666666666666671</v>
      </c>
      <c r="N5" s="6">
        <v>97.43452380952381</v>
      </c>
      <c r="O5" s="6">
        <v>94.247619047619054</v>
      </c>
      <c r="P5" s="6">
        <v>94.769696969696966</v>
      </c>
      <c r="Q5" s="6">
        <v>92.124010989010984</v>
      </c>
      <c r="R5" s="6">
        <v>90.833068783068768</v>
      </c>
      <c r="S5" s="6">
        <v>90.922619047619051</v>
      </c>
      <c r="T5" s="6">
        <v>87.751282051282047</v>
      </c>
      <c r="U5" s="6">
        <f>AVERAGE(B5:T5)</f>
        <v>90.304379601472604</v>
      </c>
    </row>
    <row r="6" spans="1:21" ht="19.5" x14ac:dyDescent="0.4">
      <c r="A6" s="3" t="s">
        <v>2</v>
      </c>
      <c r="B6" s="5">
        <v>99</v>
      </c>
      <c r="C6" s="5">
        <v>99.2</v>
      </c>
      <c r="D6" s="5">
        <v>92.697278911564609</v>
      </c>
      <c r="E6" s="5">
        <v>92.11408730158729</v>
      </c>
      <c r="F6" s="5">
        <v>92.2</v>
      </c>
      <c r="G6" s="5">
        <v>97.933334000000002</v>
      </c>
      <c r="H6" s="6">
        <v>94</v>
      </c>
      <c r="I6" s="6">
        <v>74.311904761904756</v>
      </c>
      <c r="J6" s="6">
        <v>91.780952380952371</v>
      </c>
      <c r="K6" s="6">
        <v>98.791208791208788</v>
      </c>
      <c r="L6" s="6">
        <v>96.490909090909099</v>
      </c>
      <c r="M6" s="6">
        <v>100</v>
      </c>
      <c r="N6" s="6">
        <v>99.642857142857139</v>
      </c>
      <c r="O6" s="6">
        <v>95.819727891156475</v>
      </c>
      <c r="P6" s="6">
        <v>89.059523809523824</v>
      </c>
      <c r="Q6" s="6">
        <v>96.40384615384616</v>
      </c>
      <c r="R6" s="6">
        <v>94.195767195767203</v>
      </c>
      <c r="S6" s="6">
        <v>94.520833333333329</v>
      </c>
      <c r="T6" s="6">
        <v>97.34615384615384</v>
      </c>
      <c r="U6" s="6">
        <f t="shared" ref="U6:U69" si="0">AVERAGE(B6:T6)</f>
        <v>94.500441295303418</v>
      </c>
    </row>
    <row r="7" spans="1:21" ht="19.5" x14ac:dyDescent="0.4">
      <c r="A7" s="3" t="s">
        <v>3</v>
      </c>
      <c r="B7" s="5">
        <v>100</v>
      </c>
      <c r="C7" s="5">
        <v>100</v>
      </c>
      <c r="D7" s="5">
        <v>87.491496598639444</v>
      </c>
      <c r="E7" s="5">
        <v>77.191468253968239</v>
      </c>
      <c r="F7" s="5">
        <v>92</v>
      </c>
      <c r="G7" s="5">
        <v>79.500000000000014</v>
      </c>
      <c r="H7" s="6">
        <v>79.25</v>
      </c>
      <c r="I7" s="6">
        <v>65.014285714285705</v>
      </c>
      <c r="J7" s="6">
        <v>73.930952380952377</v>
      </c>
      <c r="K7" s="6">
        <v>81.109523809523822</v>
      </c>
      <c r="L7" s="6">
        <v>65.261904761904759</v>
      </c>
      <c r="M7" s="6">
        <v>88.333333333333329</v>
      </c>
      <c r="N7" s="6">
        <v>97.351190476190467</v>
      </c>
      <c r="O7" s="6">
        <v>96.98469387755101</v>
      </c>
      <c r="P7" s="6">
        <v>73.678571428571431</v>
      </c>
      <c r="Q7" s="6">
        <v>86.528021978021968</v>
      </c>
      <c r="R7" s="6">
        <v>76.161375661375658</v>
      </c>
      <c r="S7" s="6">
        <v>88.186011904761898</v>
      </c>
      <c r="T7" s="6">
        <v>83.911538461538456</v>
      </c>
      <c r="U7" s="6">
        <f t="shared" si="0"/>
        <v>83.783387823190452</v>
      </c>
    </row>
    <row r="8" spans="1:21" ht="19.5" x14ac:dyDescent="0.4">
      <c r="A8" s="3" t="s">
        <v>4</v>
      </c>
      <c r="B8" s="5">
        <v>100</v>
      </c>
      <c r="C8" s="5">
        <v>100</v>
      </c>
      <c r="D8" s="5">
        <v>96.920068027210874</v>
      </c>
      <c r="E8" s="5">
        <v>97.86363636363636</v>
      </c>
      <c r="F8" s="5">
        <v>99</v>
      </c>
      <c r="G8" s="5">
        <v>100</v>
      </c>
      <c r="H8" s="6">
        <v>100</v>
      </c>
      <c r="I8" s="6">
        <v>96.466666666666669</v>
      </c>
      <c r="J8" s="6">
        <v>97.142857142857139</v>
      </c>
      <c r="K8" s="6">
        <v>100</v>
      </c>
      <c r="L8" s="6">
        <v>100</v>
      </c>
      <c r="M8" s="6">
        <v>100</v>
      </c>
      <c r="N8" s="6">
        <v>87.607142857142861</v>
      </c>
      <c r="O8" s="6">
        <v>100</v>
      </c>
      <c r="P8" s="6">
        <v>99.107142857142861</v>
      </c>
      <c r="Q8" s="6">
        <v>92.467948717948715</v>
      </c>
      <c r="R8" s="6">
        <v>99.455026455026456</v>
      </c>
      <c r="S8" s="6">
        <v>98.46875</v>
      </c>
      <c r="T8" s="6">
        <v>93.42307692307692</v>
      </c>
      <c r="U8" s="6">
        <f t="shared" si="0"/>
        <v>97.785385053195213</v>
      </c>
    </row>
    <row r="9" spans="1:21" ht="19.5" x14ac:dyDescent="0.4">
      <c r="A9" s="3" t="s">
        <v>26</v>
      </c>
      <c r="B9" s="5">
        <v>98.11904761904762</v>
      </c>
      <c r="C9" s="5">
        <v>86.939333333333337</v>
      </c>
      <c r="D9" s="5">
        <v>88.110544217687078</v>
      </c>
      <c r="E9" s="5">
        <v>91.504365079365073</v>
      </c>
      <c r="F9" s="5">
        <v>87.2</v>
      </c>
      <c r="G9" s="5">
        <v>95.378332999999998</v>
      </c>
      <c r="H9" s="6">
        <v>87.250000000000014</v>
      </c>
      <c r="I9" s="6">
        <v>89.26857142857142</v>
      </c>
      <c r="J9" s="6">
        <v>90.369444444444454</v>
      </c>
      <c r="K9" s="6">
        <v>95.944444444444443</v>
      </c>
      <c r="L9" s="6">
        <v>83.249870129870132</v>
      </c>
      <c r="M9" s="6">
        <v>96.666666666666671</v>
      </c>
      <c r="N9" s="6">
        <v>97.398809523809518</v>
      </c>
      <c r="O9" s="6">
        <v>93.776700680272114</v>
      </c>
      <c r="P9" s="6">
        <v>90.835714285714289</v>
      </c>
      <c r="Q9" s="6">
        <v>94.405978021978029</v>
      </c>
      <c r="R9" s="6">
        <v>91.916931216931232</v>
      </c>
      <c r="S9" s="6">
        <v>93.884523809523813</v>
      </c>
      <c r="T9" s="6">
        <v>89.896794871794867</v>
      </c>
      <c r="U9" s="6">
        <f t="shared" si="0"/>
        <v>91.690319619655483</v>
      </c>
    </row>
    <row r="10" spans="1:21" ht="19.5" x14ac:dyDescent="0.4">
      <c r="A10" s="3" t="s">
        <v>5</v>
      </c>
      <c r="B10" s="5">
        <v>99.966666666666669</v>
      </c>
      <c r="C10" s="5">
        <v>100</v>
      </c>
      <c r="D10" s="5">
        <v>94.235374149659847</v>
      </c>
      <c r="E10" s="5">
        <v>94.579365079365076</v>
      </c>
      <c r="F10" s="5">
        <v>98</v>
      </c>
      <c r="G10" s="5">
        <v>93.8</v>
      </c>
      <c r="H10" s="6">
        <v>86.333333333333329</v>
      </c>
      <c r="I10" s="6">
        <v>88.721428571428575</v>
      </c>
      <c r="J10" s="6">
        <v>96.43174603174603</v>
      </c>
      <c r="K10" s="6">
        <v>99.541666666666671</v>
      </c>
      <c r="L10" s="6">
        <v>93.481623376623375</v>
      </c>
      <c r="M10" s="6">
        <v>100</v>
      </c>
      <c r="N10" s="6">
        <v>98.648809523809533</v>
      </c>
      <c r="O10" s="6">
        <v>98.214285714285708</v>
      </c>
      <c r="P10" s="6">
        <v>98.071428571428569</v>
      </c>
      <c r="Q10" s="6">
        <v>94.22324175824177</v>
      </c>
      <c r="R10" s="6">
        <v>81.471693121693121</v>
      </c>
      <c r="S10" s="6">
        <v>97.508928571428569</v>
      </c>
      <c r="T10" s="6">
        <v>96.032051282051285</v>
      </c>
      <c r="U10" s="6">
        <f t="shared" si="0"/>
        <v>95.224296969390977</v>
      </c>
    </row>
    <row r="11" spans="1:21" ht="19.5" x14ac:dyDescent="0.4">
      <c r="A11" s="3" t="s">
        <v>25</v>
      </c>
      <c r="B11" s="5">
        <v>97</v>
      </c>
      <c r="C11" s="5">
        <v>99.2</v>
      </c>
      <c r="D11" s="5">
        <v>91.060439560439562</v>
      </c>
      <c r="E11" s="5">
        <v>85.81488095238096</v>
      </c>
      <c r="F11" s="5">
        <v>85.6</v>
      </c>
      <c r="G11" s="5">
        <v>96.633334000000005</v>
      </c>
      <c r="H11" s="6">
        <v>95.283333333333331</v>
      </c>
      <c r="I11" s="6">
        <v>88.511904761904773</v>
      </c>
      <c r="J11" s="6">
        <v>88.192063492063497</v>
      </c>
      <c r="K11" s="6">
        <v>95.987142857142857</v>
      </c>
      <c r="L11" s="6">
        <v>80.538528138528136</v>
      </c>
      <c r="M11" s="6">
        <v>100</v>
      </c>
      <c r="N11" s="6">
        <v>98.583333333333343</v>
      </c>
      <c r="O11" s="6">
        <v>91.64115646258503</v>
      </c>
      <c r="P11" s="6">
        <v>86.242857142857147</v>
      </c>
      <c r="Q11" s="6">
        <v>92.509358974358975</v>
      </c>
      <c r="R11" s="6">
        <v>90.478306878306896</v>
      </c>
      <c r="S11" s="6">
        <v>98.875</v>
      </c>
      <c r="T11" s="6">
        <v>94.128205128205138</v>
      </c>
      <c r="U11" s="6">
        <f t="shared" si="0"/>
        <v>92.435781316602103</v>
      </c>
    </row>
    <row r="12" spans="1:21" ht="19.5" x14ac:dyDescent="0.4">
      <c r="A12" s="3" t="s">
        <v>77</v>
      </c>
      <c r="B12" s="5">
        <v>100</v>
      </c>
      <c r="C12" s="5">
        <v>80.5</v>
      </c>
      <c r="D12" s="5">
        <v>92.058608058608058</v>
      </c>
      <c r="E12" s="5">
        <v>113.53174603174604</v>
      </c>
      <c r="F12" s="5">
        <v>91.9</v>
      </c>
      <c r="G12" s="5">
        <v>95.516666000000001</v>
      </c>
      <c r="H12" s="6">
        <v>78.666666666666657</v>
      </c>
      <c r="I12" s="6">
        <v>87.003571428571419</v>
      </c>
      <c r="J12" s="6">
        <v>76.132142857142867</v>
      </c>
      <c r="K12" s="6">
        <v>96.288888888888891</v>
      </c>
      <c r="L12" s="6">
        <v>90.068181818181813</v>
      </c>
      <c r="M12" s="6">
        <v>79.166666666666671</v>
      </c>
      <c r="N12" s="6">
        <v>99.732142857142861</v>
      </c>
      <c r="O12" s="6">
        <v>95.310374149659864</v>
      </c>
      <c r="P12" s="6">
        <v>76.897619047619045</v>
      </c>
      <c r="Q12" s="6">
        <v>90.232454212454215</v>
      </c>
      <c r="R12" s="6">
        <v>96.112433862433875</v>
      </c>
      <c r="S12" s="6">
        <v>91.636904761904759</v>
      </c>
      <c r="T12" s="6">
        <v>90.43141025641026</v>
      </c>
      <c r="U12" s="6">
        <f t="shared" si="0"/>
        <v>90.588761977057743</v>
      </c>
    </row>
    <row r="13" spans="1:21" ht="19.5" x14ac:dyDescent="0.4">
      <c r="A13" s="3" t="s">
        <v>6</v>
      </c>
      <c r="B13" s="5">
        <v>96.061904761904756</v>
      </c>
      <c r="C13" s="5">
        <v>94.786666666666676</v>
      </c>
      <c r="D13" s="5">
        <v>90.529853479853486</v>
      </c>
      <c r="E13" s="5">
        <v>93.308234126984132</v>
      </c>
      <c r="F13" s="5">
        <v>93</v>
      </c>
      <c r="G13" s="5">
        <v>94.358665999999999</v>
      </c>
      <c r="H13" s="6">
        <v>93.266666666666666</v>
      </c>
      <c r="I13" s="6">
        <v>89.590476190476195</v>
      </c>
      <c r="J13" s="6">
        <v>86.955952380952368</v>
      </c>
      <c r="K13" s="6">
        <v>92.464285714285722</v>
      </c>
      <c r="L13" s="6">
        <v>90.047121212121226</v>
      </c>
      <c r="M13" s="6">
        <v>93.666666666666671</v>
      </c>
      <c r="N13" s="6">
        <v>97.75595238095238</v>
      </c>
      <c r="O13" s="6">
        <v>95.968537414965979</v>
      </c>
      <c r="P13" s="6">
        <v>87.857142857142861</v>
      </c>
      <c r="Q13" s="6">
        <v>92.763556776556783</v>
      </c>
      <c r="R13" s="6">
        <v>88.346031746031741</v>
      </c>
      <c r="S13" s="6">
        <v>93.64196428571428</v>
      </c>
      <c r="T13" s="6">
        <v>89.137820512820497</v>
      </c>
      <c r="U13" s="6">
        <f t="shared" si="0"/>
        <v>92.289868412671709</v>
      </c>
    </row>
    <row r="14" spans="1:21" ht="19.5" x14ac:dyDescent="0.4">
      <c r="A14" s="3" t="s">
        <v>7</v>
      </c>
      <c r="B14" s="5">
        <v>99.733333333333334</v>
      </c>
      <c r="C14" s="5">
        <v>100</v>
      </c>
      <c r="D14" s="5">
        <v>99.001700680272094</v>
      </c>
      <c r="E14" s="5">
        <v>100</v>
      </c>
      <c r="F14" s="5">
        <v>99.8</v>
      </c>
      <c r="G14" s="5">
        <v>100</v>
      </c>
      <c r="H14" s="6">
        <v>100</v>
      </c>
      <c r="I14" s="6">
        <v>99.857142857142861</v>
      </c>
      <c r="J14" s="6">
        <v>100</v>
      </c>
      <c r="K14" s="6">
        <v>98.259740259740269</v>
      </c>
      <c r="L14" s="6">
        <v>100</v>
      </c>
      <c r="M14" s="6">
        <v>100</v>
      </c>
      <c r="N14" s="6">
        <v>99.696428571428569</v>
      </c>
      <c r="O14" s="6">
        <v>100</v>
      </c>
      <c r="P14" s="6">
        <v>100</v>
      </c>
      <c r="Q14" s="6">
        <v>99.810256410256414</v>
      </c>
      <c r="R14" s="6">
        <v>99.814814814814824</v>
      </c>
      <c r="S14" s="6">
        <v>100</v>
      </c>
      <c r="T14" s="6">
        <v>98.628205128205138</v>
      </c>
      <c r="U14" s="6">
        <f t="shared" si="0"/>
        <v>99.715874845010191</v>
      </c>
    </row>
    <row r="15" spans="1:21" ht="19.5" x14ac:dyDescent="0.4">
      <c r="A15" s="3" t="s">
        <v>24</v>
      </c>
      <c r="B15" s="5">
        <v>98.533333333333331</v>
      </c>
      <c r="C15" s="5">
        <v>98.56</v>
      </c>
      <c r="D15" s="5">
        <v>90.475824175824158</v>
      </c>
      <c r="E15" s="5">
        <v>93.855555555555554</v>
      </c>
      <c r="F15" s="5">
        <v>87.6</v>
      </c>
      <c r="G15" s="5">
        <v>96.616667000000007</v>
      </c>
      <c r="H15" s="6">
        <v>90.4</v>
      </c>
      <c r="I15" s="6">
        <v>91.123809523809513</v>
      </c>
      <c r="J15" s="6">
        <v>90.161904761904765</v>
      </c>
      <c r="K15" s="6">
        <v>98.168571428571425</v>
      </c>
      <c r="L15" s="6">
        <v>89.227012987012984</v>
      </c>
      <c r="M15" s="6">
        <v>98.333333333333329</v>
      </c>
      <c r="N15" s="6">
        <v>96.494047619047606</v>
      </c>
      <c r="O15" s="6">
        <v>91.092006802721102</v>
      </c>
      <c r="P15" s="6">
        <v>86.65</v>
      </c>
      <c r="Q15" s="6">
        <v>90.116483516483541</v>
      </c>
      <c r="R15" s="6">
        <v>89.439682539682536</v>
      </c>
      <c r="S15" s="6">
        <v>95.682738095238093</v>
      </c>
      <c r="T15" s="6">
        <v>92.275641025641036</v>
      </c>
      <c r="U15" s="6">
        <f t="shared" si="0"/>
        <v>92.884558510429429</v>
      </c>
    </row>
    <row r="16" spans="1:21" ht="19.5" x14ac:dyDescent="0.4">
      <c r="A16" s="3" t="s">
        <v>85</v>
      </c>
      <c r="B16" s="5">
        <v>88.433333333333323</v>
      </c>
      <c r="C16" s="5">
        <v>77.731333333333339</v>
      </c>
      <c r="D16" s="5">
        <v>84.264200680272097</v>
      </c>
      <c r="E16" s="5">
        <v>81.747123015873015</v>
      </c>
      <c r="F16" s="5">
        <v>81</v>
      </c>
      <c r="G16" s="5">
        <v>83.675733000000008</v>
      </c>
      <c r="H16" s="6">
        <v>91.416666666666671</v>
      </c>
      <c r="I16" s="6">
        <v>81.136904761904773</v>
      </c>
      <c r="J16" s="6">
        <v>82.70714285714287</v>
      </c>
      <c r="K16" s="6">
        <v>87.183333333333337</v>
      </c>
      <c r="L16" s="6">
        <v>73.064047619047628</v>
      </c>
      <c r="M16" s="6">
        <v>86.041666666666671</v>
      </c>
      <c r="N16" s="6">
        <v>95.708333333333329</v>
      </c>
      <c r="O16" s="6">
        <v>80.888605442176882</v>
      </c>
      <c r="P16" s="6">
        <v>73.26428571428572</v>
      </c>
      <c r="Q16" s="6">
        <v>84.447641025641033</v>
      </c>
      <c r="R16" s="6">
        <v>83.561375661375649</v>
      </c>
      <c r="S16" s="6">
        <v>86.564285714285717</v>
      </c>
      <c r="T16" s="6">
        <v>85.010256410256403</v>
      </c>
      <c r="U16" s="6">
        <f t="shared" si="0"/>
        <v>83.570856240469936</v>
      </c>
    </row>
    <row r="17" spans="1:21" ht="19.5" x14ac:dyDescent="0.4">
      <c r="A17" s="3" t="s">
        <v>86</v>
      </c>
      <c r="B17" s="5">
        <v>67.900000000000006</v>
      </c>
      <c r="C17" s="5">
        <v>37.93333333333333</v>
      </c>
      <c r="D17" s="5">
        <v>79.653296703296718</v>
      </c>
      <c r="E17" s="5">
        <v>72.084126984126982</v>
      </c>
      <c r="F17" s="5">
        <v>42</v>
      </c>
      <c r="G17" s="5">
        <v>76.693332999999996</v>
      </c>
      <c r="H17" s="6">
        <v>74.333333333333343</v>
      </c>
      <c r="I17" s="6">
        <v>74.734523809523807</v>
      </c>
      <c r="J17" s="6">
        <v>77.373015873015873</v>
      </c>
      <c r="K17" s="6">
        <v>87.806122448979593</v>
      </c>
      <c r="L17" s="6">
        <v>50.188095238095237</v>
      </c>
      <c r="M17" s="6">
        <v>81.5</v>
      </c>
      <c r="N17" s="6">
        <v>91.321428571428569</v>
      </c>
      <c r="O17" s="6">
        <v>71.714102564102575</v>
      </c>
      <c r="P17" s="6">
        <v>66.142857142857139</v>
      </c>
      <c r="Q17" s="6">
        <v>68.674000000000007</v>
      </c>
      <c r="R17" s="6">
        <v>60.970105820105829</v>
      </c>
      <c r="S17" s="6">
        <v>47.0625</v>
      </c>
      <c r="T17" s="6">
        <v>69.397527472527472</v>
      </c>
      <c r="U17" s="6">
        <f t="shared" si="0"/>
        <v>68.28851064709086</v>
      </c>
    </row>
    <row r="18" spans="1:21" ht="19.5" x14ac:dyDescent="0.4">
      <c r="A18" s="3" t="s">
        <v>8</v>
      </c>
      <c r="B18" s="5">
        <v>95</v>
      </c>
      <c r="C18" s="5">
        <v>86.553333333333327</v>
      </c>
      <c r="D18" s="5">
        <v>87.436309523809527</v>
      </c>
      <c r="E18" s="5">
        <v>86.218253968253975</v>
      </c>
      <c r="F18" s="5">
        <v>89.5</v>
      </c>
      <c r="G18" s="5">
        <v>82.454932000000014</v>
      </c>
      <c r="H18" s="6">
        <v>88.133333333333326</v>
      </c>
      <c r="I18" s="6">
        <v>85.047619047619051</v>
      </c>
      <c r="J18" s="6">
        <v>91.713492063492069</v>
      </c>
      <c r="K18" s="6">
        <v>91.698214285714272</v>
      </c>
      <c r="L18" s="6">
        <v>87.567272727272723</v>
      </c>
      <c r="M18" s="6">
        <v>69.833333333333329</v>
      </c>
      <c r="N18" s="6">
        <v>96.071428571428569</v>
      </c>
      <c r="O18" s="6">
        <v>89.42755102040816</v>
      </c>
      <c r="P18" s="6">
        <v>81.326190476190476</v>
      </c>
      <c r="Q18" s="6">
        <v>81.785256410256409</v>
      </c>
      <c r="R18" s="6">
        <v>89.697883597883617</v>
      </c>
      <c r="S18" s="6">
        <v>89.803571428571431</v>
      </c>
      <c r="T18" s="6">
        <v>90.787454212454222</v>
      </c>
      <c r="U18" s="6">
        <f t="shared" si="0"/>
        <v>87.371338385966013</v>
      </c>
    </row>
    <row r="19" spans="1:21" ht="19.5" x14ac:dyDescent="0.4">
      <c r="A19" s="3" t="s">
        <v>0</v>
      </c>
      <c r="B19" s="5">
        <v>93.533333333333331</v>
      </c>
      <c r="C19" s="5">
        <v>74.553333333333342</v>
      </c>
      <c r="D19" s="5">
        <v>90.023809523809518</v>
      </c>
      <c r="E19" s="5">
        <v>86.540674603174594</v>
      </c>
      <c r="F19" s="5">
        <v>93.1</v>
      </c>
      <c r="G19" s="5">
        <v>85.093266999999997</v>
      </c>
      <c r="H19" s="6">
        <v>94.5</v>
      </c>
      <c r="I19" s="6">
        <v>84.607142857142861</v>
      </c>
      <c r="J19" s="6">
        <v>89.911904761904765</v>
      </c>
      <c r="K19" s="6">
        <v>87.992857142857133</v>
      </c>
      <c r="L19" s="6">
        <v>83.752164502164518</v>
      </c>
      <c r="M19" s="6">
        <v>68.666666666666671</v>
      </c>
      <c r="N19" s="6">
        <v>98.297619047619037</v>
      </c>
      <c r="O19" s="6">
        <v>91.131632653061232</v>
      </c>
      <c r="P19" s="6">
        <v>79.738095238095255</v>
      </c>
      <c r="Q19" s="6">
        <v>84.007692307692295</v>
      </c>
      <c r="R19" s="6">
        <v>91.428571428571431</v>
      </c>
      <c r="S19" s="6">
        <v>89.712500000000006</v>
      </c>
      <c r="T19" s="6">
        <v>94.608974358974351</v>
      </c>
      <c r="U19" s="6">
        <f t="shared" si="0"/>
        <v>87.431591513600011</v>
      </c>
    </row>
    <row r="20" spans="1:21" ht="19.5" x14ac:dyDescent="0.4">
      <c r="A20" s="3" t="s">
        <v>9</v>
      </c>
      <c r="B20" s="5">
        <v>92.604761904761915</v>
      </c>
      <c r="C20" s="5">
        <v>87.153333333333336</v>
      </c>
      <c r="D20" s="5">
        <v>89.055952380952377</v>
      </c>
      <c r="E20" s="5">
        <v>87.288690476190482</v>
      </c>
      <c r="F20" s="5">
        <v>89</v>
      </c>
      <c r="G20" s="5">
        <v>83.826534000000009</v>
      </c>
      <c r="H20" s="6">
        <v>91.816666666666663</v>
      </c>
      <c r="I20" s="6">
        <v>82.497619047619054</v>
      </c>
      <c r="J20" s="6">
        <v>91.624603174603166</v>
      </c>
      <c r="K20" s="6">
        <v>89.939285714285717</v>
      </c>
      <c r="L20" s="6">
        <v>88.144696969696966</v>
      </c>
      <c r="M20" s="6">
        <v>71.5</v>
      </c>
      <c r="N20" s="6">
        <v>96.19047619047619</v>
      </c>
      <c r="O20" s="6">
        <v>88.943027210884352</v>
      </c>
      <c r="P20" s="6">
        <v>77.25</v>
      </c>
      <c r="Q20" s="6">
        <v>83.597999999999999</v>
      </c>
      <c r="R20" s="6">
        <v>92.220634920634936</v>
      </c>
      <c r="S20" s="6">
        <v>90.252678571428561</v>
      </c>
      <c r="T20" s="6">
        <v>91.238461538461536</v>
      </c>
      <c r="U20" s="6">
        <f t="shared" si="0"/>
        <v>87.586601163157638</v>
      </c>
    </row>
    <row r="21" spans="1:21" ht="19.5" x14ac:dyDescent="0.4">
      <c r="A21" s="3" t="s">
        <v>46</v>
      </c>
      <c r="B21" s="5">
        <v>92.871428571428581</v>
      </c>
      <c r="C21" s="5">
        <v>84.534000000000006</v>
      </c>
      <c r="D21" s="5">
        <v>89.389795918367355</v>
      </c>
      <c r="E21" s="5">
        <v>87.273015873015879</v>
      </c>
      <c r="F21" s="5">
        <v>92.2</v>
      </c>
      <c r="G21" s="5">
        <v>81.606066000000013</v>
      </c>
      <c r="H21" s="6">
        <v>93.666666666666671</v>
      </c>
      <c r="I21" s="6">
        <v>83.857142857142861</v>
      </c>
      <c r="J21" s="6">
        <v>91.053174603174597</v>
      </c>
      <c r="K21" s="6">
        <v>92.657142857142858</v>
      </c>
      <c r="L21" s="6">
        <v>90.665714285714273</v>
      </c>
      <c r="M21" s="6">
        <v>66.5</v>
      </c>
      <c r="N21" s="6">
        <v>95.904761904761898</v>
      </c>
      <c r="O21" s="6">
        <v>90.612528344671219</v>
      </c>
      <c r="P21" s="6">
        <v>83.890476190476193</v>
      </c>
      <c r="Q21" s="6">
        <v>83.434615384615398</v>
      </c>
      <c r="R21" s="6">
        <v>85.135978835978847</v>
      </c>
      <c r="S21" s="6">
        <v>88.854464285714286</v>
      </c>
      <c r="T21" s="6">
        <v>93.239743589743583</v>
      </c>
      <c r="U21" s="6">
        <f t="shared" si="0"/>
        <v>87.755090324663925</v>
      </c>
    </row>
    <row r="22" spans="1:21" ht="19.5" x14ac:dyDescent="0.4">
      <c r="A22" s="3" t="s">
        <v>47</v>
      </c>
      <c r="B22" s="5"/>
      <c r="C22" s="5"/>
      <c r="D22" s="5">
        <v>87.600915750915746</v>
      </c>
      <c r="E22" s="5">
        <v>79.895833333333343</v>
      </c>
      <c r="F22" s="5">
        <v>66.900000000000006</v>
      </c>
      <c r="G22" s="5">
        <v>88</v>
      </c>
      <c r="H22" s="6"/>
      <c r="I22" s="6">
        <v>69.665476190476198</v>
      </c>
      <c r="J22" s="6">
        <v>87.831349206349202</v>
      </c>
      <c r="K22" s="6">
        <v>45</v>
      </c>
      <c r="L22" s="6">
        <v>40</v>
      </c>
      <c r="M22" s="6"/>
      <c r="N22" s="6">
        <v>96.089285714285737</v>
      </c>
      <c r="O22" s="6">
        <v>80.954861111111114</v>
      </c>
      <c r="P22" s="6">
        <v>85</v>
      </c>
      <c r="Q22" s="6">
        <v>87.771929824561411</v>
      </c>
      <c r="R22" s="6">
        <v>85.456349206349216</v>
      </c>
      <c r="S22" s="6">
        <v>91.875</v>
      </c>
      <c r="T22" s="6">
        <v>92.084523809523816</v>
      </c>
      <c r="U22" s="6">
        <f t="shared" si="0"/>
        <v>78.941701609793711</v>
      </c>
    </row>
    <row r="23" spans="1:21" ht="19.5" x14ac:dyDescent="0.4">
      <c r="A23" s="3" t="s">
        <v>48</v>
      </c>
      <c r="B23" s="5">
        <v>82.166666666666671</v>
      </c>
      <c r="C23" s="5">
        <v>92.266666666666666</v>
      </c>
      <c r="D23" s="5">
        <v>89.004578754578745</v>
      </c>
      <c r="E23" s="5">
        <v>85.431349206349196</v>
      </c>
      <c r="F23" s="5">
        <v>86.5</v>
      </c>
      <c r="G23" s="5">
        <v>91.333335000000005</v>
      </c>
      <c r="H23" s="6">
        <v>94.433333333333337</v>
      </c>
      <c r="I23" s="6">
        <v>75.861111111111114</v>
      </c>
      <c r="J23" s="6">
        <v>87.094444444444434</v>
      </c>
      <c r="K23" s="6">
        <v>92.367857142857133</v>
      </c>
      <c r="L23" s="6">
        <v>49.4</v>
      </c>
      <c r="M23" s="6"/>
      <c r="N23" s="6">
        <v>93.892857142857139</v>
      </c>
      <c r="O23" s="6">
        <v>89.265567765567766</v>
      </c>
      <c r="P23" s="6">
        <v>82</v>
      </c>
      <c r="Q23" s="6">
        <v>85.942499999999995</v>
      </c>
      <c r="R23" s="6">
        <v>88.733333333333334</v>
      </c>
      <c r="S23" s="6">
        <v>90.814285714285717</v>
      </c>
      <c r="T23" s="6">
        <v>92.708333333333343</v>
      </c>
      <c r="U23" s="6">
        <f t="shared" si="0"/>
        <v>86.067567756410256</v>
      </c>
    </row>
    <row r="24" spans="1:21" ht="19.5" x14ac:dyDescent="0.4">
      <c r="A24" s="3" t="s">
        <v>49</v>
      </c>
      <c r="B24" s="5">
        <v>100</v>
      </c>
      <c r="C24" s="5">
        <v>97.5</v>
      </c>
      <c r="D24" s="5">
        <v>88.560606060606062</v>
      </c>
      <c r="E24" s="5">
        <v>83.333333333333329</v>
      </c>
      <c r="F24" s="5">
        <v>96.2</v>
      </c>
      <c r="G24" s="5">
        <v>80</v>
      </c>
      <c r="H24" s="6">
        <v>93.333333333333329</v>
      </c>
      <c r="I24" s="6"/>
      <c r="J24" s="6">
        <v>100</v>
      </c>
      <c r="K24" s="6">
        <v>96.593406593406598</v>
      </c>
      <c r="L24" s="6">
        <v>96.666666666666671</v>
      </c>
      <c r="M24" s="6"/>
      <c r="N24" s="6">
        <v>44.642857142857146</v>
      </c>
      <c r="O24" s="6">
        <v>94.166666666666657</v>
      </c>
      <c r="P24" s="6">
        <v>89.9375</v>
      </c>
      <c r="Q24" s="6">
        <v>95.333333333333329</v>
      </c>
      <c r="R24" s="6">
        <v>80.333333333333329</v>
      </c>
      <c r="S24" s="6">
        <v>96.933333333333337</v>
      </c>
      <c r="T24" s="6">
        <v>100</v>
      </c>
      <c r="U24" s="6">
        <f t="shared" si="0"/>
        <v>90.207904105698219</v>
      </c>
    </row>
    <row r="25" spans="1:21" ht="19.5" x14ac:dyDescent="0.4">
      <c r="A25" s="3" t="s">
        <v>50</v>
      </c>
      <c r="B25" s="5">
        <v>93.75</v>
      </c>
      <c r="C25" s="5">
        <v>94.8</v>
      </c>
      <c r="D25" s="5">
        <v>93.43694444444445</v>
      </c>
      <c r="E25" s="5">
        <v>93.204545454545453</v>
      </c>
      <c r="F25" s="5">
        <v>94.2</v>
      </c>
      <c r="G25" s="5">
        <v>89.220370000000003</v>
      </c>
      <c r="H25" s="6">
        <v>87</v>
      </c>
      <c r="I25" s="6">
        <v>89.666666666666657</v>
      </c>
      <c r="J25" s="6">
        <v>79.305555555555557</v>
      </c>
      <c r="K25" s="6">
        <v>99.818181818181813</v>
      </c>
      <c r="L25" s="6">
        <v>97.060606060606048</v>
      </c>
      <c r="M25" s="6">
        <v>100</v>
      </c>
      <c r="N25" s="6">
        <v>60.422619047619044</v>
      </c>
      <c r="O25" s="6">
        <v>94.656593406593416</v>
      </c>
      <c r="P25" s="6">
        <v>78</v>
      </c>
      <c r="Q25" s="6">
        <v>91.350877192982466</v>
      </c>
      <c r="R25" s="6">
        <v>95.6111111111111</v>
      </c>
      <c r="S25" s="6">
        <v>93.537499999999994</v>
      </c>
      <c r="T25" s="6">
        <v>96.945512820512832</v>
      </c>
      <c r="U25" s="6">
        <f t="shared" si="0"/>
        <v>90.630899135727304</v>
      </c>
    </row>
    <row r="26" spans="1:21" ht="19.5" x14ac:dyDescent="0.4">
      <c r="A26" s="3" t="s">
        <v>51</v>
      </c>
      <c r="B26" s="5">
        <v>84.421428571428578</v>
      </c>
      <c r="C26" s="5">
        <v>80.58</v>
      </c>
      <c r="D26" s="5">
        <v>81.582057823129247</v>
      </c>
      <c r="E26" s="5">
        <v>77.721031746031755</v>
      </c>
      <c r="F26" s="5">
        <v>87.9</v>
      </c>
      <c r="G26" s="5">
        <v>78.599233999999996</v>
      </c>
      <c r="H26" s="6">
        <v>84.583333333333343</v>
      </c>
      <c r="I26" s="6">
        <v>76.59375</v>
      </c>
      <c r="J26" s="6">
        <v>84.57103174603175</v>
      </c>
      <c r="K26" s="6">
        <v>86.260204081632651</v>
      </c>
      <c r="L26" s="6">
        <v>77.095238095238088</v>
      </c>
      <c r="M26" s="6">
        <v>66.833333333333329</v>
      </c>
      <c r="N26" s="6">
        <v>86.922619047619037</v>
      </c>
      <c r="O26" s="6">
        <v>85.034013605442183</v>
      </c>
      <c r="P26" s="6">
        <v>69.24722222222222</v>
      </c>
      <c r="Q26" s="6">
        <v>78.99966666666667</v>
      </c>
      <c r="R26" s="6">
        <v>83.538624338624331</v>
      </c>
      <c r="S26" s="6">
        <v>86.333928571428572</v>
      </c>
      <c r="T26" s="6">
        <v>85.33472222222224</v>
      </c>
      <c r="U26" s="6">
        <f t="shared" si="0"/>
        <v>81.165865231809676</v>
      </c>
    </row>
    <row r="27" spans="1:21" ht="19.5" x14ac:dyDescent="0.4">
      <c r="A27" s="3" t="s">
        <v>52</v>
      </c>
      <c r="B27" s="5">
        <v>77.109523809523807</v>
      </c>
      <c r="C27" s="5">
        <v>82.103333333333325</v>
      </c>
      <c r="D27" s="5">
        <v>93.088265306122452</v>
      </c>
      <c r="E27" s="5">
        <v>78.333333333333329</v>
      </c>
      <c r="F27" s="5">
        <v>83.6</v>
      </c>
      <c r="G27" s="5">
        <v>90.112499999999983</v>
      </c>
      <c r="H27" s="6">
        <v>74.458333333333343</v>
      </c>
      <c r="I27" s="6">
        <v>94.395238095238099</v>
      </c>
      <c r="J27" s="6">
        <v>88.631944444444457</v>
      </c>
      <c r="K27" s="6">
        <v>85.824404761904759</v>
      </c>
      <c r="L27" s="6">
        <v>87.325757575757578</v>
      </c>
      <c r="M27" s="6">
        <v>95</v>
      </c>
      <c r="N27" s="6">
        <v>58.279761904761912</v>
      </c>
      <c r="O27" s="6">
        <v>93.851190476190467</v>
      </c>
      <c r="P27" s="6">
        <v>83.190476190476176</v>
      </c>
      <c r="Q27" s="6">
        <v>85.20392156862745</v>
      </c>
      <c r="R27" s="6">
        <v>89.946031746031736</v>
      </c>
      <c r="S27" s="6">
        <v>84.380272108843542</v>
      </c>
      <c r="T27" s="6">
        <v>87.575757575757578</v>
      </c>
      <c r="U27" s="6">
        <f t="shared" si="0"/>
        <v>84.863686608614756</v>
      </c>
    </row>
    <row r="28" spans="1:21" ht="19.5" x14ac:dyDescent="0.4">
      <c r="A28" s="3" t="s">
        <v>53</v>
      </c>
      <c r="B28" s="5">
        <v>84.996190476190478</v>
      </c>
      <c r="C28" s="5">
        <v>87.224666666666664</v>
      </c>
      <c r="D28" s="5">
        <v>87.542517006802726</v>
      </c>
      <c r="E28" s="5">
        <v>81.098969696969704</v>
      </c>
      <c r="F28" s="5">
        <v>89</v>
      </c>
      <c r="G28" s="5">
        <v>85.762833999999984</v>
      </c>
      <c r="H28" s="6">
        <v>76.382999999999996</v>
      </c>
      <c r="I28" s="6">
        <v>85.166666666666657</v>
      </c>
      <c r="J28" s="6">
        <v>95.027777777777771</v>
      </c>
      <c r="K28" s="6">
        <v>80.578571428571422</v>
      </c>
      <c r="L28" s="6">
        <v>85.206333333333319</v>
      </c>
      <c r="M28" s="6">
        <v>97.251999999999995</v>
      </c>
      <c r="N28" s="6">
        <v>60.25</v>
      </c>
      <c r="O28" s="6">
        <v>82</v>
      </c>
      <c r="P28" s="6">
        <v>79.052380952380958</v>
      </c>
      <c r="Q28" s="6">
        <v>77.078749999999999</v>
      </c>
      <c r="R28" s="6">
        <v>89.432275132275137</v>
      </c>
      <c r="S28" s="6">
        <v>82.850680272108846</v>
      </c>
      <c r="T28" s="6">
        <v>80.574074074074076</v>
      </c>
      <c r="U28" s="6">
        <f t="shared" si="0"/>
        <v>83.498825657043028</v>
      </c>
    </row>
    <row r="29" spans="1:21" ht="19.5" x14ac:dyDescent="0.4">
      <c r="A29" s="3" t="s">
        <v>54</v>
      </c>
      <c r="B29" s="5">
        <v>82.757142857142853</v>
      </c>
      <c r="C29" s="5">
        <v>88.166233333333338</v>
      </c>
      <c r="D29" s="5">
        <v>89.333673469387762</v>
      </c>
      <c r="E29" s="5">
        <v>74.139333333333312</v>
      </c>
      <c r="F29" s="5">
        <v>86.7</v>
      </c>
      <c r="G29" s="5">
        <v>85.696766999999994</v>
      </c>
      <c r="H29" s="6">
        <v>69.53</v>
      </c>
      <c r="I29" s="6">
        <v>85.085714285714289</v>
      </c>
      <c r="J29" s="6">
        <v>86.555555555555543</v>
      </c>
      <c r="K29" s="6">
        <v>96.3</v>
      </c>
      <c r="L29" s="6">
        <v>83.00863636363637</v>
      </c>
      <c r="M29" s="6">
        <v>94.665999999999997</v>
      </c>
      <c r="N29" s="6">
        <v>58.25</v>
      </c>
      <c r="O29" s="6">
        <v>83.577380952380949</v>
      </c>
      <c r="P29" s="6">
        <v>78.964285714285708</v>
      </c>
      <c r="Q29" s="6">
        <v>77.962000000000003</v>
      </c>
      <c r="R29" s="6">
        <v>89.08042328042329</v>
      </c>
      <c r="S29" s="6">
        <v>78.483673469387767</v>
      </c>
      <c r="T29" s="6">
        <v>83.416666666666671</v>
      </c>
      <c r="U29" s="6">
        <f t="shared" si="0"/>
        <v>82.719657172697254</v>
      </c>
    </row>
    <row r="30" spans="1:21" ht="19.5" x14ac:dyDescent="0.4">
      <c r="A30" s="3" t="s">
        <v>55</v>
      </c>
      <c r="B30" s="5">
        <v>74.876190476190473</v>
      </c>
      <c r="C30" s="5">
        <v>75.413566666666668</v>
      </c>
      <c r="D30" s="5">
        <v>87.50918367346938</v>
      </c>
      <c r="E30" s="5">
        <v>63.525939393939396</v>
      </c>
      <c r="F30" s="5">
        <v>82.2</v>
      </c>
      <c r="G30" s="5">
        <v>81.822732999999999</v>
      </c>
      <c r="H30" s="6">
        <v>62.13333333333334</v>
      </c>
      <c r="I30" s="6">
        <v>77.466666666666669</v>
      </c>
      <c r="J30" s="6">
        <v>87.5</v>
      </c>
      <c r="K30" s="6">
        <v>79.388888888888886</v>
      </c>
      <c r="L30" s="6">
        <v>78.931606060606072</v>
      </c>
      <c r="M30" s="6">
        <v>98.6</v>
      </c>
      <c r="N30" s="6">
        <v>58.291666666666664</v>
      </c>
      <c r="O30" s="6">
        <v>82.824358974358972</v>
      </c>
      <c r="P30" s="6">
        <v>75.954761904761895</v>
      </c>
      <c r="Q30" s="6">
        <v>57.252539682539677</v>
      </c>
      <c r="R30" s="6">
        <v>88.954497354497363</v>
      </c>
      <c r="S30" s="6">
        <v>72.31326530612246</v>
      </c>
      <c r="T30" s="6">
        <v>65.76666666666668</v>
      </c>
      <c r="U30" s="6">
        <f t="shared" si="0"/>
        <v>76.353992879756561</v>
      </c>
    </row>
    <row r="31" spans="1:21" ht="19.5" x14ac:dyDescent="0.4">
      <c r="A31" s="3" t="s">
        <v>56</v>
      </c>
      <c r="B31" s="5">
        <v>85.785714285714292</v>
      </c>
      <c r="C31" s="5">
        <v>88.833333333333343</v>
      </c>
      <c r="D31" s="5">
        <v>89.5</v>
      </c>
      <c r="E31" s="5">
        <v>86.803030303030297</v>
      </c>
      <c r="F31" s="5">
        <v>95.5</v>
      </c>
      <c r="G31" s="5">
        <v>90.474998999999997</v>
      </c>
      <c r="H31" s="6">
        <v>77.708333333333343</v>
      </c>
      <c r="I31" s="6">
        <v>77.833333333333343</v>
      </c>
      <c r="J31" s="6">
        <v>77.527777777777771</v>
      </c>
      <c r="K31" s="6">
        <v>88.175824175824175</v>
      </c>
      <c r="L31" s="6">
        <v>85.956439393939391</v>
      </c>
      <c r="M31" s="6">
        <v>100</v>
      </c>
      <c r="N31" s="6">
        <v>91.922619047619051</v>
      </c>
      <c r="O31" s="6">
        <v>89.274659863945573</v>
      </c>
      <c r="P31" s="6">
        <v>78.678571428571431</v>
      </c>
      <c r="Q31" s="6">
        <v>82.115972222222211</v>
      </c>
      <c r="R31" s="6">
        <v>94.203703703703709</v>
      </c>
      <c r="S31" s="6">
        <v>83.798299319727903</v>
      </c>
      <c r="T31" s="6">
        <v>93.655303030303045</v>
      </c>
      <c r="U31" s="6">
        <f t="shared" si="0"/>
        <v>87.249890186967292</v>
      </c>
    </row>
    <row r="32" spans="1:21" s="7" customFormat="1" ht="19.5" x14ac:dyDescent="0.4">
      <c r="A32" s="11" t="s">
        <v>57</v>
      </c>
      <c r="B32" s="12">
        <v>99</v>
      </c>
      <c r="C32" s="12">
        <v>100</v>
      </c>
      <c r="D32" s="12">
        <v>92.211734693877574</v>
      </c>
      <c r="E32" s="12">
        <v>92.982142857142847</v>
      </c>
      <c r="F32" s="12">
        <v>93</v>
      </c>
      <c r="G32" s="12">
        <v>93.676666000000012</v>
      </c>
      <c r="H32" s="13">
        <v>100</v>
      </c>
      <c r="I32" s="13">
        <v>90.617857142857147</v>
      </c>
      <c r="J32" s="13">
        <v>94.698412698412696</v>
      </c>
      <c r="K32" s="13">
        <v>97.369047619047635</v>
      </c>
      <c r="L32" s="13">
        <v>95.727272727272734</v>
      </c>
      <c r="M32" s="13">
        <v>95</v>
      </c>
      <c r="N32" s="13">
        <v>97.654761904761898</v>
      </c>
      <c r="O32" s="13">
        <v>95.912925170068021</v>
      </c>
      <c r="P32" s="13">
        <v>86.19047619047619</v>
      </c>
      <c r="Q32" s="13">
        <v>94.007051282051307</v>
      </c>
      <c r="R32" s="13">
        <v>94.625925925925927</v>
      </c>
      <c r="S32" s="13">
        <v>95.928571428571431</v>
      </c>
      <c r="T32" s="13">
        <v>95.445512820512832</v>
      </c>
      <c r="U32" s="13">
        <f t="shared" si="0"/>
        <v>94.949913603209382</v>
      </c>
    </row>
    <row r="33" spans="1:21" s="7" customFormat="1" ht="19.5" x14ac:dyDescent="0.4">
      <c r="A33" s="11" t="s">
        <v>58</v>
      </c>
      <c r="B33" s="12">
        <v>92.466666666666669</v>
      </c>
      <c r="C33" s="12">
        <v>88.916666666666657</v>
      </c>
      <c r="D33" s="12">
        <v>92.982823129251713</v>
      </c>
      <c r="E33" s="12">
        <v>89.17537698412697</v>
      </c>
      <c r="F33" s="12">
        <v>94</v>
      </c>
      <c r="G33" s="12">
        <v>87.806665999999993</v>
      </c>
      <c r="H33" s="13">
        <v>95.75</v>
      </c>
      <c r="I33" s="13">
        <v>86.311904761904756</v>
      </c>
      <c r="J33" s="13">
        <v>84.26428571428572</v>
      </c>
      <c r="K33" s="13">
        <v>96.792207792207805</v>
      </c>
      <c r="L33" s="13">
        <v>81.488961038961051</v>
      </c>
      <c r="M33" s="13">
        <v>90.216666666666654</v>
      </c>
      <c r="N33" s="13">
        <v>97.392857142857139</v>
      </c>
      <c r="O33" s="13">
        <v>92.485204081632659</v>
      </c>
      <c r="P33" s="13">
        <v>77.359523809523807</v>
      </c>
      <c r="Q33" s="13">
        <v>88.33461538461539</v>
      </c>
      <c r="R33" s="13">
        <v>91.829629629629622</v>
      </c>
      <c r="S33" s="13">
        <v>88.62797619047619</v>
      </c>
      <c r="T33" s="13">
        <v>92.280769230769238</v>
      </c>
      <c r="U33" s="13">
        <f t="shared" si="0"/>
        <v>89.920147415275892</v>
      </c>
    </row>
    <row r="34" spans="1:21" s="7" customFormat="1" ht="19.5" x14ac:dyDescent="0.4">
      <c r="A34" s="11" t="s">
        <v>59</v>
      </c>
      <c r="B34" s="12">
        <v>95.761904761904759</v>
      </c>
      <c r="C34" s="12">
        <v>89.845333333333343</v>
      </c>
      <c r="D34" s="12">
        <v>86.360374149659876</v>
      </c>
      <c r="E34" s="12">
        <v>87.416865079365081</v>
      </c>
      <c r="F34" s="12">
        <v>83.8</v>
      </c>
      <c r="G34" s="12">
        <v>88.923333999999997</v>
      </c>
      <c r="H34" s="13">
        <v>96.375</v>
      </c>
      <c r="I34" s="13">
        <v>88.81785714285715</v>
      </c>
      <c r="J34" s="13">
        <v>92.743877551020418</v>
      </c>
      <c r="K34" s="13">
        <v>97.1</v>
      </c>
      <c r="L34" s="13">
        <v>86.226731601731615</v>
      </c>
      <c r="M34" s="13">
        <v>98.166666666666671</v>
      </c>
      <c r="N34" s="13">
        <v>93.535714285714292</v>
      </c>
      <c r="O34" s="13">
        <v>93.86819727891158</v>
      </c>
      <c r="P34" s="13">
        <v>75.416666666666671</v>
      </c>
      <c r="Q34" s="13">
        <v>83.006666666666661</v>
      </c>
      <c r="R34" s="13">
        <v>92.226455026455042</v>
      </c>
      <c r="S34" s="13">
        <v>92.05654761904762</v>
      </c>
      <c r="T34" s="13">
        <v>89.84294871794873</v>
      </c>
      <c r="U34" s="13">
        <f t="shared" si="0"/>
        <v>90.07848108147104</v>
      </c>
    </row>
    <row r="35" spans="1:21" s="7" customFormat="1" ht="19.5" x14ac:dyDescent="0.4">
      <c r="A35" s="11" t="s">
        <v>27</v>
      </c>
      <c r="B35" s="12">
        <v>92.028571428571425</v>
      </c>
      <c r="C35" s="12">
        <v>100</v>
      </c>
      <c r="D35" s="12">
        <v>87.430272108843539</v>
      </c>
      <c r="E35" s="12">
        <v>90.933531746031747</v>
      </c>
      <c r="F35" s="12">
        <v>87.9</v>
      </c>
      <c r="G35" s="12">
        <v>91.070833749999991</v>
      </c>
      <c r="H35" s="13">
        <v>91.3888888888889</v>
      </c>
      <c r="I35" s="13">
        <v>87.55</v>
      </c>
      <c r="J35" s="13">
        <v>82.918253968253978</v>
      </c>
      <c r="K35" s="13">
        <v>98.22999999999999</v>
      </c>
      <c r="L35" s="13">
        <v>85.50595238095238</v>
      </c>
      <c r="M35" s="13">
        <v>95.11666666666666</v>
      </c>
      <c r="N35" s="13">
        <v>83.541666666666671</v>
      </c>
      <c r="O35" s="13">
        <v>94.503296703296712</v>
      </c>
      <c r="P35" s="13">
        <v>75.511904761904745</v>
      </c>
      <c r="Q35" s="13">
        <v>88.693402777777763</v>
      </c>
      <c r="R35" s="13">
        <v>90.830158730158743</v>
      </c>
      <c r="S35" s="13">
        <v>96.174999999999997</v>
      </c>
      <c r="T35" s="13">
        <v>91.088888888888889</v>
      </c>
      <c r="U35" s="13">
        <f t="shared" si="0"/>
        <v>90.021962603521175</v>
      </c>
    </row>
    <row r="36" spans="1:21" s="7" customFormat="1" ht="19.5" x14ac:dyDescent="0.4">
      <c r="A36" s="11" t="s">
        <v>60</v>
      </c>
      <c r="B36" s="12">
        <v>94.157142857142858</v>
      </c>
      <c r="C36" s="12">
        <v>93.02000000000001</v>
      </c>
      <c r="D36" s="12">
        <v>89.728571428571428</v>
      </c>
      <c r="E36" s="12">
        <v>88.071428571428569</v>
      </c>
      <c r="F36" s="12">
        <v>85.8</v>
      </c>
      <c r="G36" s="12">
        <v>87.462866999999989</v>
      </c>
      <c r="H36" s="13">
        <v>89.5</v>
      </c>
      <c r="I36" s="13">
        <v>87.189285714285717</v>
      </c>
      <c r="J36" s="13">
        <v>90.407142857142844</v>
      </c>
      <c r="K36" s="13">
        <v>92.889464285714283</v>
      </c>
      <c r="L36" s="13">
        <v>95.480779220779226</v>
      </c>
      <c r="M36" s="13">
        <v>77.234999999999999</v>
      </c>
      <c r="N36" s="13">
        <v>93.75</v>
      </c>
      <c r="O36" s="13">
        <v>89.251700680272094</v>
      </c>
      <c r="P36" s="13">
        <v>74.719047619047615</v>
      </c>
      <c r="Q36" s="13">
        <v>90.790999999999983</v>
      </c>
      <c r="R36" s="13">
        <v>84.222751322751321</v>
      </c>
      <c r="S36" s="13">
        <v>90.601785714285711</v>
      </c>
      <c r="T36" s="13">
        <v>90.52371794871793</v>
      </c>
      <c r="U36" s="13">
        <f t="shared" si="0"/>
        <v>88.673772906323123</v>
      </c>
    </row>
    <row r="37" spans="1:21" s="7" customFormat="1" ht="19.5" x14ac:dyDescent="0.4">
      <c r="A37" s="11" t="s">
        <v>61</v>
      </c>
      <c r="B37" s="12">
        <v>92.071428571428569</v>
      </c>
      <c r="C37" s="12">
        <v>82.493333333333339</v>
      </c>
      <c r="D37" s="12">
        <v>82.493131868131869</v>
      </c>
      <c r="E37" s="12">
        <v>78.261706349206335</v>
      </c>
      <c r="F37" s="12">
        <v>85.2</v>
      </c>
      <c r="G37" s="12">
        <v>79.251999999999995</v>
      </c>
      <c r="H37" s="13">
        <v>77.75</v>
      </c>
      <c r="I37" s="13">
        <v>81.754761904761921</v>
      </c>
      <c r="J37" s="13">
        <v>84.462301587301582</v>
      </c>
      <c r="K37" s="13">
        <v>87.11904761904762</v>
      </c>
      <c r="L37" s="13">
        <v>104.49914285714286</v>
      </c>
      <c r="M37" s="13">
        <v>73.268333333333331</v>
      </c>
      <c r="N37" s="13">
        <v>89.535714285714292</v>
      </c>
      <c r="O37" s="13">
        <v>86.61082766439911</v>
      </c>
      <c r="P37" s="13">
        <v>66.428571428571431</v>
      </c>
      <c r="Q37" s="13">
        <v>87.557033333333322</v>
      </c>
      <c r="R37" s="13">
        <v>75.599206349206341</v>
      </c>
      <c r="S37" s="13">
        <v>86.277083333333337</v>
      </c>
      <c r="T37" s="13">
        <v>83.541666666666671</v>
      </c>
      <c r="U37" s="13">
        <f t="shared" si="0"/>
        <v>83.377646867626936</v>
      </c>
    </row>
    <row r="38" spans="1:21" s="7" customFormat="1" ht="19.5" x14ac:dyDescent="0.4">
      <c r="A38" s="11" t="s">
        <v>62</v>
      </c>
      <c r="B38" s="12">
        <v>96.147619047619045</v>
      </c>
      <c r="C38" s="12">
        <v>93.517333333333326</v>
      </c>
      <c r="D38" s="12">
        <v>91.179945054945065</v>
      </c>
      <c r="E38" s="12">
        <v>87.524702380952377</v>
      </c>
      <c r="F38" s="12">
        <v>87.9</v>
      </c>
      <c r="G38" s="12">
        <v>84.647467999999989</v>
      </c>
      <c r="H38" s="13">
        <v>97.166666666666671</v>
      </c>
      <c r="I38" s="13">
        <v>87.719047619047629</v>
      </c>
      <c r="J38" s="13">
        <v>89.647619047619045</v>
      </c>
      <c r="K38" s="13">
        <v>97.171428571428564</v>
      </c>
      <c r="L38" s="13">
        <v>96.213506493506486</v>
      </c>
      <c r="M38" s="13">
        <v>79.823333333333338</v>
      </c>
      <c r="N38" s="13">
        <v>96.125000000000014</v>
      </c>
      <c r="O38" s="13">
        <v>93.570748299319732</v>
      </c>
      <c r="P38" s="13">
        <v>80.783333333333331</v>
      </c>
      <c r="Q38" s="13">
        <v>90.055000000000007</v>
      </c>
      <c r="R38" s="13">
        <v>90.362433862433875</v>
      </c>
      <c r="S38" s="13">
        <v>95.247321428571439</v>
      </c>
      <c r="T38" s="13">
        <v>93.37820512820511</v>
      </c>
      <c r="U38" s="13">
        <f t="shared" si="0"/>
        <v>90.956879557911307</v>
      </c>
    </row>
    <row r="39" spans="1:21" ht="19.5" x14ac:dyDescent="0.4">
      <c r="A39" s="3" t="s">
        <v>63</v>
      </c>
      <c r="B39" s="5">
        <v>96.88095238095238</v>
      </c>
      <c r="C39" s="5">
        <v>92.765333333333345</v>
      </c>
      <c r="D39" s="5">
        <v>92.171173469387753</v>
      </c>
      <c r="E39" s="5">
        <v>94.353809523809517</v>
      </c>
      <c r="F39" s="5">
        <v>99.6</v>
      </c>
      <c r="G39" s="5">
        <v>90.595399999999998</v>
      </c>
      <c r="H39" s="6">
        <v>94.643333333333331</v>
      </c>
      <c r="I39" s="6">
        <v>92.916666666666657</v>
      </c>
      <c r="J39" s="6">
        <v>96.373809523809541</v>
      </c>
      <c r="K39" s="6">
        <v>96.615384615384613</v>
      </c>
      <c r="L39" s="6">
        <v>95.748679653679631</v>
      </c>
      <c r="M39" s="6">
        <v>100</v>
      </c>
      <c r="N39" s="6">
        <v>98.678571428571431</v>
      </c>
      <c r="O39" s="6">
        <v>94.801020408163268</v>
      </c>
      <c r="P39" s="6">
        <v>93.569047619047609</v>
      </c>
      <c r="Q39" s="6">
        <v>94.670609523809546</v>
      </c>
      <c r="R39" s="6">
        <v>96.651851851851859</v>
      </c>
      <c r="S39" s="6">
        <v>92.588690476190465</v>
      </c>
      <c r="T39" s="6">
        <v>96.775641025641036</v>
      </c>
      <c r="U39" s="6">
        <f t="shared" si="0"/>
        <v>95.284209201770111</v>
      </c>
    </row>
    <row r="40" spans="1:21" ht="19.5" x14ac:dyDescent="0.4">
      <c r="A40" s="3" t="s">
        <v>64</v>
      </c>
      <c r="B40" s="5">
        <v>86.633333333333326</v>
      </c>
      <c r="C40" s="5">
        <v>86.4</v>
      </c>
      <c r="D40" s="5">
        <v>90.066666666666677</v>
      </c>
      <c r="E40" s="5">
        <v>94.870634920634913</v>
      </c>
      <c r="F40" s="5">
        <v>98.4</v>
      </c>
      <c r="G40" s="5">
        <v>90.510000000000019</v>
      </c>
      <c r="H40" s="6">
        <v>91.333333333333343</v>
      </c>
      <c r="I40" s="6">
        <v>93.8</v>
      </c>
      <c r="J40" s="6">
        <v>92.7531746031746</v>
      </c>
      <c r="K40" s="6">
        <v>93.75</v>
      </c>
      <c r="L40" s="6">
        <v>83.762987012987011</v>
      </c>
      <c r="M40" s="6">
        <v>100</v>
      </c>
      <c r="N40" s="6">
        <v>95.767857142857139</v>
      </c>
      <c r="O40" s="6">
        <v>87.379931972789123</v>
      </c>
      <c r="P40" s="6">
        <v>83.390476190476193</v>
      </c>
      <c r="Q40" s="6">
        <v>88.97</v>
      </c>
      <c r="R40" s="6">
        <v>91.98888888888888</v>
      </c>
      <c r="S40" s="6">
        <v>97.69285714285715</v>
      </c>
      <c r="T40" s="6">
        <v>92.198076923076925</v>
      </c>
      <c r="U40" s="6">
        <f t="shared" si="0"/>
        <v>91.561485164793424</v>
      </c>
    </row>
    <row r="41" spans="1:21" ht="19.5" x14ac:dyDescent="0.4">
      <c r="A41" s="3" t="s">
        <v>65</v>
      </c>
      <c r="B41" s="5">
        <v>93.623809523809513</v>
      </c>
      <c r="C41" s="5">
        <v>91.609333333333325</v>
      </c>
      <c r="D41" s="5">
        <v>85.848809523809535</v>
      </c>
      <c r="E41" s="5">
        <v>85.887103174603155</v>
      </c>
      <c r="F41" s="5">
        <v>95.7</v>
      </c>
      <c r="G41" s="5">
        <v>91.601333999999994</v>
      </c>
      <c r="H41" s="6">
        <v>89.303333333333327</v>
      </c>
      <c r="I41" s="6">
        <v>86.126190476190487</v>
      </c>
      <c r="J41" s="6">
        <v>88.859523809523807</v>
      </c>
      <c r="K41" s="6">
        <v>96.474999999999994</v>
      </c>
      <c r="L41" s="6">
        <v>94.746883116883097</v>
      </c>
      <c r="M41" s="6">
        <v>96.666666666666671</v>
      </c>
      <c r="N41" s="6">
        <v>90.136904761904745</v>
      </c>
      <c r="O41" s="6">
        <v>93.868367346938797</v>
      </c>
      <c r="P41" s="6">
        <v>88.688095238095229</v>
      </c>
      <c r="Q41" s="6">
        <v>87.269597069597069</v>
      </c>
      <c r="R41" s="6">
        <v>85.738359788359787</v>
      </c>
      <c r="S41" s="6">
        <v>93.944940476190467</v>
      </c>
      <c r="T41" s="6">
        <v>91.958058608058593</v>
      </c>
      <c r="U41" s="6">
        <f t="shared" si="0"/>
        <v>90.950121591963011</v>
      </c>
    </row>
    <row r="42" spans="1:21" ht="19.5" x14ac:dyDescent="0.4">
      <c r="A42" s="3" t="s">
        <v>66</v>
      </c>
      <c r="B42" s="5">
        <v>89.933333333333337</v>
      </c>
      <c r="C42" s="5">
        <v>91.533333333333331</v>
      </c>
      <c r="D42" s="5">
        <v>73.166666666666671</v>
      </c>
      <c r="E42" s="5">
        <v>74.932440476190465</v>
      </c>
      <c r="F42" s="5">
        <v>92.1</v>
      </c>
      <c r="G42" s="5">
        <v>77.592400999999995</v>
      </c>
      <c r="H42" s="6">
        <v>92.666666666666657</v>
      </c>
      <c r="I42" s="6">
        <v>67.388095238095246</v>
      </c>
      <c r="J42" s="6">
        <v>85.599206349206355</v>
      </c>
      <c r="K42" s="6">
        <v>94.967857142857142</v>
      </c>
      <c r="L42" s="6">
        <v>86.26796536796536</v>
      </c>
      <c r="M42" s="6">
        <v>88.333333333333329</v>
      </c>
      <c r="N42" s="6">
        <v>87.107142857142861</v>
      </c>
      <c r="O42" s="6">
        <v>88.503117913832199</v>
      </c>
      <c r="P42" s="6">
        <v>80.05952380952381</v>
      </c>
      <c r="Q42" s="6">
        <v>73.94</v>
      </c>
      <c r="R42" s="6">
        <v>58.730158730158728</v>
      </c>
      <c r="S42" s="6">
        <v>88.30654761904762</v>
      </c>
      <c r="T42" s="6">
        <v>79.763736263736277</v>
      </c>
      <c r="U42" s="6">
        <f t="shared" si="0"/>
        <v>82.678501373741568</v>
      </c>
    </row>
    <row r="43" spans="1:21" ht="19.5" x14ac:dyDescent="0.4">
      <c r="A43" s="3" t="s">
        <v>67</v>
      </c>
      <c r="B43" s="5">
        <v>85.814285714285717</v>
      </c>
      <c r="C43" s="5">
        <v>90.63333333333334</v>
      </c>
      <c r="D43" s="5">
        <v>84.173469387755091</v>
      </c>
      <c r="E43" s="5">
        <v>78.7638888888889</v>
      </c>
      <c r="F43" s="5">
        <v>88.7</v>
      </c>
      <c r="G43" s="5">
        <v>84.833332999999996</v>
      </c>
      <c r="H43" s="6">
        <v>82.75</v>
      </c>
      <c r="I43" s="6">
        <v>85.863095238095241</v>
      </c>
      <c r="J43" s="6">
        <v>92.540873015873018</v>
      </c>
      <c r="K43" s="6">
        <v>93.295714285714297</v>
      </c>
      <c r="L43" s="6">
        <v>89.134415584415592</v>
      </c>
      <c r="M43" s="6">
        <v>80</v>
      </c>
      <c r="N43" s="6">
        <v>91.630952380952394</v>
      </c>
      <c r="O43" s="6">
        <v>89.918367346938794</v>
      </c>
      <c r="P43" s="6">
        <v>78.178571428571431</v>
      </c>
      <c r="Q43" s="6">
        <v>87.274450549450549</v>
      </c>
      <c r="R43" s="6">
        <v>83.814814814814824</v>
      </c>
      <c r="S43" s="6">
        <v>89.958333333333343</v>
      </c>
      <c r="T43" s="6">
        <v>89.875457875457869</v>
      </c>
      <c r="U43" s="6">
        <f t="shared" si="0"/>
        <v>86.692281904098948</v>
      </c>
    </row>
    <row r="44" spans="1:21" ht="19.5" x14ac:dyDescent="0.4">
      <c r="A44" s="3" t="s">
        <v>68</v>
      </c>
      <c r="B44" s="5">
        <v>91.357142857142861</v>
      </c>
      <c r="C44" s="5">
        <v>96.566666666666677</v>
      </c>
      <c r="D44" s="5">
        <v>87.99914965986396</v>
      </c>
      <c r="E44" s="5">
        <v>93.037698412698433</v>
      </c>
      <c r="F44" s="5">
        <v>94.2</v>
      </c>
      <c r="G44" s="5">
        <v>95.016666000000001</v>
      </c>
      <c r="H44" s="6">
        <v>95.333333333333343</v>
      </c>
      <c r="I44" s="6">
        <v>92.538095238095224</v>
      </c>
      <c r="J44" s="6">
        <v>94.468253968253961</v>
      </c>
      <c r="K44" s="6">
        <v>97.224999999999994</v>
      </c>
      <c r="L44" s="6">
        <v>97.464935064935062</v>
      </c>
      <c r="M44" s="6">
        <v>98</v>
      </c>
      <c r="N44" s="6">
        <v>98.458333333333329</v>
      </c>
      <c r="O44" s="6">
        <v>94.50595238095238</v>
      </c>
      <c r="P44" s="6">
        <v>88.69285714285715</v>
      </c>
      <c r="Q44" s="6">
        <v>93.021794871794867</v>
      </c>
      <c r="R44" s="6">
        <v>94.238095238095241</v>
      </c>
      <c r="S44" s="6">
        <v>98.136904761904759</v>
      </c>
      <c r="T44" s="6">
        <v>95.597435897435901</v>
      </c>
      <c r="U44" s="6">
        <f t="shared" si="0"/>
        <v>94.518858675124363</v>
      </c>
    </row>
    <row r="45" spans="1:21" ht="19.5" x14ac:dyDescent="0.4">
      <c r="A45" s="3" t="s">
        <v>69</v>
      </c>
      <c r="B45" s="5">
        <v>83.38095238095238</v>
      </c>
      <c r="C45" s="5">
        <v>83.233333333333334</v>
      </c>
      <c r="D45" s="5">
        <v>72.12202380952381</v>
      </c>
      <c r="E45" s="5">
        <v>70.647817460317455</v>
      </c>
      <c r="F45" s="5">
        <v>89.5</v>
      </c>
      <c r="G45" s="5">
        <v>79.88333200000001</v>
      </c>
      <c r="H45" s="6">
        <v>85.6</v>
      </c>
      <c r="I45" s="6">
        <v>69.697619047619057</v>
      </c>
      <c r="J45" s="6">
        <v>76.43769841269841</v>
      </c>
      <c r="K45" s="6">
        <v>79.539682539682545</v>
      </c>
      <c r="L45" s="6">
        <v>86.221428571428575</v>
      </c>
      <c r="M45" s="6">
        <v>94.166666666666671</v>
      </c>
      <c r="N45" s="6">
        <v>72.422619047619051</v>
      </c>
      <c r="O45" s="6">
        <v>83.329081632653057</v>
      </c>
      <c r="P45" s="6">
        <v>82.645238095238099</v>
      </c>
      <c r="Q45" s="6">
        <v>69.32765567765567</v>
      </c>
      <c r="R45" s="6">
        <v>57.857142857142861</v>
      </c>
      <c r="S45" s="6">
        <v>86.642857142857139</v>
      </c>
      <c r="T45" s="6">
        <v>69.103021978021971</v>
      </c>
      <c r="U45" s="6">
        <f t="shared" si="0"/>
        <v>78.513587929126842</v>
      </c>
    </row>
    <row r="46" spans="1:21" ht="19.5" x14ac:dyDescent="0.4">
      <c r="A46" s="3" t="s">
        <v>70</v>
      </c>
      <c r="B46" s="5">
        <v>81.676190476190484</v>
      </c>
      <c r="C46" s="5">
        <v>70.2</v>
      </c>
      <c r="D46" s="5">
        <v>69.431972789115648</v>
      </c>
      <c r="E46" s="5">
        <v>79.24404761904762</v>
      </c>
      <c r="F46" s="5">
        <v>87.2</v>
      </c>
      <c r="G46" s="5">
        <v>74.816667999999993</v>
      </c>
      <c r="H46" s="6">
        <v>91.3</v>
      </c>
      <c r="I46" s="6">
        <v>65.933333333333337</v>
      </c>
      <c r="J46" s="6">
        <v>84.749206349206361</v>
      </c>
      <c r="K46" s="6">
        <v>66.762500000000003</v>
      </c>
      <c r="L46" s="6">
        <v>69.270129870129864</v>
      </c>
      <c r="M46" s="6">
        <v>98.333333333333329</v>
      </c>
      <c r="N46" s="6">
        <v>89.809523809523824</v>
      </c>
      <c r="O46" s="6">
        <v>84.183956916099774</v>
      </c>
      <c r="P46" s="6">
        <v>73.178571428571431</v>
      </c>
      <c r="Q46" s="6">
        <v>73.698260073260073</v>
      </c>
      <c r="R46" s="6">
        <v>60.942592592592597</v>
      </c>
      <c r="S46" s="6">
        <v>67.395833333333343</v>
      </c>
      <c r="T46" s="6">
        <v>67.291300366300362</v>
      </c>
      <c r="U46" s="6">
        <f t="shared" si="0"/>
        <v>76.600916857370407</v>
      </c>
    </row>
    <row r="47" spans="1:21" ht="19.5" x14ac:dyDescent="0.4">
      <c r="A47" s="3" t="s">
        <v>71</v>
      </c>
      <c r="B47" s="5">
        <v>91.476190476190482</v>
      </c>
      <c r="C47" s="5">
        <v>79.066666666666663</v>
      </c>
      <c r="D47" s="5">
        <v>82.38418367346938</v>
      </c>
      <c r="E47" s="5">
        <v>80.634325396825389</v>
      </c>
      <c r="F47" s="5">
        <v>86.5</v>
      </c>
      <c r="G47" s="5">
        <v>77.973332999999997</v>
      </c>
      <c r="H47" s="6">
        <v>77.900000000000006</v>
      </c>
      <c r="I47" s="6">
        <v>82.663095238095224</v>
      </c>
      <c r="J47" s="6">
        <v>88.279365079365078</v>
      </c>
      <c r="K47" s="6">
        <v>98.333333333333329</v>
      </c>
      <c r="L47" s="6">
        <v>83.623593073593071</v>
      </c>
      <c r="M47" s="6">
        <v>88.333333333333329</v>
      </c>
      <c r="N47" s="6">
        <v>91.910714285714263</v>
      </c>
      <c r="O47" s="6">
        <v>81.913832199546491</v>
      </c>
      <c r="P47" s="6">
        <v>80.309523809523824</v>
      </c>
      <c r="Q47" s="6">
        <v>82.625000000000014</v>
      </c>
      <c r="R47" s="6">
        <v>85.252645502645521</v>
      </c>
      <c r="S47" s="6">
        <v>88.596130952380946</v>
      </c>
      <c r="T47" s="6">
        <v>89.868131868131869</v>
      </c>
      <c r="U47" s="6">
        <f t="shared" si="0"/>
        <v>85.139126204674483</v>
      </c>
    </row>
    <row r="48" spans="1:21" ht="19.5" x14ac:dyDescent="0.4">
      <c r="A48" s="3" t="s">
        <v>72</v>
      </c>
      <c r="B48" s="5">
        <v>86.008571428571429</v>
      </c>
      <c r="C48" s="5">
        <v>78.314999999999998</v>
      </c>
      <c r="D48" s="5">
        <v>78.660544217687075</v>
      </c>
      <c r="E48" s="5">
        <v>78.625972222222217</v>
      </c>
      <c r="F48" s="5">
        <v>84.9</v>
      </c>
      <c r="G48" s="5">
        <v>86.289332000000002</v>
      </c>
      <c r="H48" s="6">
        <v>77.333333333333329</v>
      </c>
      <c r="I48" s="6">
        <v>74.69619047619048</v>
      </c>
      <c r="J48" s="6">
        <v>77.75515873015874</v>
      </c>
      <c r="K48" s="6">
        <v>91.336507936507942</v>
      </c>
      <c r="L48" s="6">
        <v>77.478398268398266</v>
      </c>
      <c r="M48" s="6">
        <v>79.333333333333329</v>
      </c>
      <c r="N48" s="6">
        <v>86.833333333333343</v>
      </c>
      <c r="O48" s="6">
        <v>82.911054421768725</v>
      </c>
      <c r="P48" s="6">
        <v>80.650000000000006</v>
      </c>
      <c r="Q48" s="6">
        <v>79.805512820512831</v>
      </c>
      <c r="R48" s="6">
        <v>73.202116402116403</v>
      </c>
      <c r="S48" s="6">
        <v>80.045238095238091</v>
      </c>
      <c r="T48" s="6">
        <v>83.632692307692324</v>
      </c>
      <c r="U48" s="6">
        <f t="shared" si="0"/>
        <v>80.93748891195078</v>
      </c>
    </row>
    <row r="49" spans="1:21" ht="19.5" x14ac:dyDescent="0.4">
      <c r="A49" s="3" t="s">
        <v>10</v>
      </c>
      <c r="B49" s="5">
        <v>92.19047619047619</v>
      </c>
      <c r="C49" s="5">
        <v>91.633333333333326</v>
      </c>
      <c r="D49" s="5">
        <v>93.445408163265299</v>
      </c>
      <c r="E49" s="5">
        <v>86.039285714285711</v>
      </c>
      <c r="F49" s="5">
        <v>93.6</v>
      </c>
      <c r="G49" s="5">
        <v>92.223332999999997</v>
      </c>
      <c r="H49" s="6">
        <v>94</v>
      </c>
      <c r="I49" s="6">
        <v>85.748809523809513</v>
      </c>
      <c r="J49" s="6">
        <v>95.132142857142853</v>
      </c>
      <c r="K49" s="6">
        <v>97.025974025974023</v>
      </c>
      <c r="L49" s="6">
        <v>92.957142857142856</v>
      </c>
      <c r="M49" s="6">
        <v>74.166666666666671</v>
      </c>
      <c r="N49" s="6">
        <v>96.136904761904745</v>
      </c>
      <c r="O49" s="6">
        <v>88.721768707483008</v>
      </c>
      <c r="P49" s="6">
        <v>89.359523809523822</v>
      </c>
      <c r="Q49" s="6">
        <v>93.953333333333333</v>
      </c>
      <c r="R49" s="6">
        <v>86.617989417989421</v>
      </c>
      <c r="S49" s="6">
        <v>95.438095238095244</v>
      </c>
      <c r="T49" s="6">
        <v>96.339743589743577</v>
      </c>
      <c r="U49" s="6">
        <f t="shared" si="0"/>
        <v>91.301575325798424</v>
      </c>
    </row>
    <row r="50" spans="1:21" ht="19.5" x14ac:dyDescent="0.4">
      <c r="A50" s="3" t="s">
        <v>30</v>
      </c>
      <c r="B50" s="5">
        <v>95.533333333333331</v>
      </c>
      <c r="C50" s="5">
        <v>96.453333333333319</v>
      </c>
      <c r="D50" s="5">
        <v>89.249829931972798</v>
      </c>
      <c r="E50" s="5">
        <v>92.757321428571416</v>
      </c>
      <c r="F50" s="5">
        <v>97.4</v>
      </c>
      <c r="G50" s="5">
        <v>94.063199999999995</v>
      </c>
      <c r="H50" s="6">
        <v>89.266666666666666</v>
      </c>
      <c r="I50" s="6">
        <v>87.354761904761901</v>
      </c>
      <c r="J50" s="6">
        <v>96.159920634920624</v>
      </c>
      <c r="K50" s="6">
        <v>96.598214285714278</v>
      </c>
      <c r="L50" s="6">
        <v>94.589480519480517</v>
      </c>
      <c r="M50" s="6">
        <v>96.333333333333329</v>
      </c>
      <c r="N50" s="6">
        <v>97.916666666666657</v>
      </c>
      <c r="O50" s="6">
        <v>93.725680272108846</v>
      </c>
      <c r="P50" s="6">
        <v>90.402380952380966</v>
      </c>
      <c r="Q50" s="6">
        <v>91.639743589743588</v>
      </c>
      <c r="R50" s="6">
        <v>90.612433862433861</v>
      </c>
      <c r="S50" s="6">
        <v>91.189285714285717</v>
      </c>
      <c r="T50" s="6">
        <v>201.33736263736267</v>
      </c>
      <c r="U50" s="6">
        <f t="shared" si="0"/>
        <v>99.083313108793178</v>
      </c>
    </row>
    <row r="51" spans="1:21" ht="19.5" x14ac:dyDescent="0.4">
      <c r="A51" s="3" t="s">
        <v>73</v>
      </c>
      <c r="B51" s="5">
        <v>96.488095238095241</v>
      </c>
      <c r="C51" s="5">
        <v>94.953333333333333</v>
      </c>
      <c r="D51" s="5">
        <v>88.895748299319749</v>
      </c>
      <c r="E51" s="5">
        <v>91.468650793650781</v>
      </c>
      <c r="F51" s="5">
        <v>95</v>
      </c>
      <c r="G51" s="5">
        <v>89.045132999999993</v>
      </c>
      <c r="H51" s="6">
        <v>82.666666666666657</v>
      </c>
      <c r="I51" s="6">
        <v>88.00833333333334</v>
      </c>
      <c r="J51" s="6">
        <v>91.186507936507951</v>
      </c>
      <c r="K51" s="6">
        <v>95.3</v>
      </c>
      <c r="L51" s="6">
        <v>90.749428571428567</v>
      </c>
      <c r="M51" s="6">
        <v>87.666666666666671</v>
      </c>
      <c r="N51" s="6">
        <v>96.130952380952394</v>
      </c>
      <c r="O51" s="6">
        <v>93.382653061224474</v>
      </c>
      <c r="P51" s="6">
        <v>89.723809523809535</v>
      </c>
      <c r="Q51" s="6">
        <v>88.844413919413924</v>
      </c>
      <c r="R51" s="6">
        <v>88.585185185185168</v>
      </c>
      <c r="S51" s="6">
        <v>93.254166666666677</v>
      </c>
      <c r="T51" s="6">
        <v>93.157692307692315</v>
      </c>
      <c r="U51" s="6">
        <f t="shared" si="0"/>
        <v>91.28986509915508</v>
      </c>
    </row>
    <row r="52" spans="1:21" ht="19.5" x14ac:dyDescent="0.4">
      <c r="A52" s="3" t="s">
        <v>31</v>
      </c>
      <c r="B52" s="5">
        <v>46.746031746031747</v>
      </c>
      <c r="C52" s="5">
        <v>92.457499999999996</v>
      </c>
      <c r="D52" s="5">
        <v>76.756547619047623</v>
      </c>
      <c r="E52" s="5">
        <v>79.518518518518519</v>
      </c>
      <c r="F52" s="5">
        <v>88.3</v>
      </c>
      <c r="G52" s="5">
        <v>82.208332499999997</v>
      </c>
      <c r="H52" s="6">
        <v>100</v>
      </c>
      <c r="I52" s="6">
        <v>87.561904761904771</v>
      </c>
      <c r="J52" s="6">
        <v>80.855442176870739</v>
      </c>
      <c r="K52" s="6">
        <v>100</v>
      </c>
      <c r="L52" s="6">
        <v>85.729166666666671</v>
      </c>
      <c r="M52" s="6">
        <v>100</v>
      </c>
      <c r="N52" s="6">
        <v>92.620512820512815</v>
      </c>
      <c r="O52" s="6">
        <v>96.666666666666671</v>
      </c>
      <c r="P52" s="6">
        <v>84.416666666666671</v>
      </c>
      <c r="Q52" s="6">
        <v>69.25</v>
      </c>
      <c r="R52" s="6">
        <v>88.009259259259252</v>
      </c>
      <c r="S52" s="6">
        <v>85.402777777777786</v>
      </c>
      <c r="T52" s="6">
        <v>72.734848484848484</v>
      </c>
      <c r="U52" s="6">
        <f t="shared" si="0"/>
        <v>84.69653556130379</v>
      </c>
    </row>
    <row r="53" spans="1:21" ht="19.5" x14ac:dyDescent="0.4">
      <c r="A53" s="3" t="s">
        <v>32</v>
      </c>
      <c r="B53" s="5"/>
      <c r="C53" s="5"/>
      <c r="D53" s="5">
        <v>100</v>
      </c>
      <c r="E53" s="5">
        <v>71.5</v>
      </c>
      <c r="F53" s="5"/>
      <c r="G53" s="5">
        <v>83</v>
      </c>
      <c r="H53" s="6"/>
      <c r="I53" s="6">
        <v>95.625</v>
      </c>
      <c r="J53" s="6"/>
      <c r="K53" s="6">
        <v>82.174603174603178</v>
      </c>
      <c r="L53" s="6">
        <v>92</v>
      </c>
      <c r="M53" s="6"/>
      <c r="N53" s="6">
        <v>99</v>
      </c>
      <c r="O53" s="6">
        <v>95.714285714285708</v>
      </c>
      <c r="P53" s="6">
        <v>30</v>
      </c>
      <c r="Q53" s="6">
        <v>72.400000000000006</v>
      </c>
      <c r="R53" s="6">
        <v>87.6</v>
      </c>
      <c r="S53" s="6">
        <v>100</v>
      </c>
      <c r="T53" s="6">
        <v>87.75</v>
      </c>
      <c r="U53" s="6">
        <f t="shared" si="0"/>
        <v>84.366452991452974</v>
      </c>
    </row>
    <row r="54" spans="1:21" ht="19.5" x14ac:dyDescent="0.4">
      <c r="A54" s="3" t="s">
        <v>33</v>
      </c>
      <c r="B54" s="5">
        <v>100</v>
      </c>
      <c r="C54" s="5">
        <v>100</v>
      </c>
      <c r="D54" s="5">
        <v>97</v>
      </c>
      <c r="E54" s="5"/>
      <c r="F54" s="5"/>
      <c r="G54" s="5">
        <v>100</v>
      </c>
      <c r="H54" s="6"/>
      <c r="I54" s="6"/>
      <c r="J54" s="6"/>
      <c r="K54" s="6">
        <v>92.914999999999992</v>
      </c>
      <c r="L54" s="6">
        <v>91.86666666666666</v>
      </c>
      <c r="M54" s="6"/>
      <c r="N54" s="6"/>
      <c r="O54" s="6">
        <v>79.041666666666671</v>
      </c>
      <c r="P54" s="6"/>
      <c r="Q54" s="6">
        <v>72.599999999999994</v>
      </c>
      <c r="R54" s="6">
        <v>82.2</v>
      </c>
      <c r="S54" s="6">
        <v>100</v>
      </c>
      <c r="T54" s="6">
        <v>90.5625</v>
      </c>
      <c r="U54" s="6">
        <f t="shared" si="0"/>
        <v>91.471439393939391</v>
      </c>
    </row>
    <row r="55" spans="1:21" ht="19.5" x14ac:dyDescent="0.4">
      <c r="A55" s="3" t="s">
        <v>34</v>
      </c>
      <c r="B55" s="5">
        <v>93</v>
      </c>
      <c r="C55" s="5">
        <v>87.066666666666663</v>
      </c>
      <c r="D55" s="5">
        <v>94.610544217687092</v>
      </c>
      <c r="E55" s="5">
        <v>88.582738095238085</v>
      </c>
      <c r="F55" s="5">
        <v>97.5</v>
      </c>
      <c r="G55" s="5">
        <v>89.533333999999996</v>
      </c>
      <c r="H55" s="6">
        <v>85.333333333333343</v>
      </c>
      <c r="I55" s="6">
        <v>89.846428571428575</v>
      </c>
      <c r="J55" s="6">
        <v>93.730158730158749</v>
      </c>
      <c r="K55" s="6">
        <v>94.95</v>
      </c>
      <c r="L55" s="6">
        <v>89.972727272727283</v>
      </c>
      <c r="M55" s="6">
        <v>81.666666666666671</v>
      </c>
      <c r="N55" s="6">
        <v>98.107142857142861</v>
      </c>
      <c r="O55" s="6">
        <v>91.376700680272123</v>
      </c>
      <c r="P55" s="6">
        <v>88.476190476190482</v>
      </c>
      <c r="Q55" s="6">
        <v>88.929487179487168</v>
      </c>
      <c r="R55" s="6">
        <v>87.174603174603178</v>
      </c>
      <c r="S55" s="6">
        <v>95.571428571428569</v>
      </c>
      <c r="T55" s="6">
        <v>105.06730769230769</v>
      </c>
      <c r="U55" s="6">
        <f t="shared" si="0"/>
        <v>91.605024115017798</v>
      </c>
    </row>
    <row r="56" spans="1:21" ht="19.5" x14ac:dyDescent="0.4">
      <c r="A56" s="3" t="s">
        <v>35</v>
      </c>
      <c r="B56" s="5">
        <v>96.047619047619051</v>
      </c>
      <c r="C56" s="5">
        <v>84.4</v>
      </c>
      <c r="D56" s="5">
        <v>93.658163265306129</v>
      </c>
      <c r="E56" s="5">
        <v>92.246031746031747</v>
      </c>
      <c r="F56" s="5">
        <v>95.3</v>
      </c>
      <c r="G56" s="5">
        <v>93.299999</v>
      </c>
      <c r="H56" s="6">
        <v>93.333333333333343</v>
      </c>
      <c r="I56" s="6">
        <v>91.410714285714292</v>
      </c>
      <c r="J56" s="6">
        <v>94.226984126984135</v>
      </c>
      <c r="K56" s="6">
        <v>95.123076923076923</v>
      </c>
      <c r="L56" s="6">
        <v>92.96536796536796</v>
      </c>
      <c r="M56" s="6">
        <v>79.166666666666671</v>
      </c>
      <c r="N56" s="6">
        <v>97.928571428571431</v>
      </c>
      <c r="O56" s="6">
        <v>89.929931972789106</v>
      </c>
      <c r="P56" s="6">
        <v>91.419047619047618</v>
      </c>
      <c r="Q56" s="6">
        <v>90.017948717948713</v>
      </c>
      <c r="R56" s="6">
        <v>91.504761904761892</v>
      </c>
      <c r="S56" s="6">
        <v>94.854166666666657</v>
      </c>
      <c r="T56" s="6">
        <v>94.016025641025635</v>
      </c>
      <c r="U56" s="6">
        <f t="shared" si="0"/>
        <v>92.149916332153225</v>
      </c>
    </row>
    <row r="57" spans="1:21" ht="19.5" x14ac:dyDescent="0.4">
      <c r="A57" s="3" t="s">
        <v>36</v>
      </c>
      <c r="B57" s="5">
        <v>94.533333333333331</v>
      </c>
      <c r="C57" s="5">
        <v>75.37</v>
      </c>
      <c r="D57" s="5">
        <v>92.540561224489792</v>
      </c>
      <c r="E57" s="5">
        <v>82.953968253968256</v>
      </c>
      <c r="F57" s="5">
        <v>85.7</v>
      </c>
      <c r="G57" s="5">
        <v>81.162866999999991</v>
      </c>
      <c r="H57" s="6">
        <v>82.6</v>
      </c>
      <c r="I57" s="6">
        <v>78.672380952380948</v>
      </c>
      <c r="J57" s="6">
        <v>88.390079365079359</v>
      </c>
      <c r="K57" s="6">
        <v>92.55952380952381</v>
      </c>
      <c r="L57" s="6">
        <v>77.672132034632028</v>
      </c>
      <c r="M57" s="6">
        <v>93.166666666666671</v>
      </c>
      <c r="N57" s="6">
        <v>96.642857142857125</v>
      </c>
      <c r="O57" s="6">
        <v>87.757823129251705</v>
      </c>
      <c r="P57" s="6">
        <v>81.7</v>
      </c>
      <c r="Q57" s="6">
        <v>85.055072463768113</v>
      </c>
      <c r="R57" s="6">
        <v>88.487037037037041</v>
      </c>
      <c r="S57" s="6">
        <v>87.145238095238099</v>
      </c>
      <c r="T57" s="6">
        <v>85.755769230769218</v>
      </c>
      <c r="U57" s="6">
        <f t="shared" si="0"/>
        <v>86.203437354683956</v>
      </c>
    </row>
    <row r="58" spans="1:21" ht="19.5" x14ac:dyDescent="0.4">
      <c r="A58" s="3" t="s">
        <v>37</v>
      </c>
      <c r="B58" s="5">
        <v>92.933333333333337</v>
      </c>
      <c r="C58" s="5">
        <v>77.946666666666673</v>
      </c>
      <c r="D58" s="5">
        <v>92.920238095238105</v>
      </c>
      <c r="E58" s="5">
        <v>87.228174603174594</v>
      </c>
      <c r="F58" s="5">
        <v>88</v>
      </c>
      <c r="G58" s="5">
        <v>79.689733000000004</v>
      </c>
      <c r="H58" s="6">
        <v>76.916666666666657</v>
      </c>
      <c r="I58" s="6">
        <v>83.24404761904762</v>
      </c>
      <c r="J58" s="6">
        <v>94.669047619047618</v>
      </c>
      <c r="K58" s="6">
        <v>93.692063492063482</v>
      </c>
      <c r="L58" s="6">
        <v>82.562337662337669</v>
      </c>
      <c r="M58" s="6">
        <v>85.833333333333329</v>
      </c>
      <c r="N58" s="6">
        <v>94.321428571428555</v>
      </c>
      <c r="O58" s="6">
        <v>89.860884353741511</v>
      </c>
      <c r="P58" s="6">
        <v>82.590476190476195</v>
      </c>
      <c r="Q58" s="6">
        <v>86.489855072463769</v>
      </c>
      <c r="R58" s="6">
        <v>86.724867724867735</v>
      </c>
      <c r="S58" s="6">
        <v>87.081547619047626</v>
      </c>
      <c r="T58" s="6">
        <v>89.942307692307693</v>
      </c>
      <c r="U58" s="6">
        <f t="shared" si="0"/>
        <v>86.981421542907469</v>
      </c>
    </row>
    <row r="59" spans="1:21" ht="19.5" x14ac:dyDescent="0.4">
      <c r="A59" s="3" t="s">
        <v>38</v>
      </c>
      <c r="B59" s="5">
        <v>97.185714285714283</v>
      </c>
      <c r="C59" s="5">
        <v>94.566666666666663</v>
      </c>
      <c r="D59" s="5">
        <v>93.95809523809524</v>
      </c>
      <c r="E59" s="5">
        <v>89.038888888888891</v>
      </c>
      <c r="F59" s="5">
        <v>91.9</v>
      </c>
      <c r="G59" s="5">
        <v>93.701667</v>
      </c>
      <c r="H59" s="6">
        <v>93.983333333333334</v>
      </c>
      <c r="I59" s="6">
        <v>84.192619047619047</v>
      </c>
      <c r="J59" s="6">
        <v>92.669841269841271</v>
      </c>
      <c r="K59" s="6">
        <v>96.602040816326536</v>
      </c>
      <c r="L59" s="6">
        <v>92.485324675324676</v>
      </c>
      <c r="M59" s="6">
        <v>93</v>
      </c>
      <c r="N59" s="6">
        <v>97.452380952380963</v>
      </c>
      <c r="O59" s="6">
        <v>92</v>
      </c>
      <c r="P59" s="6">
        <v>86.509523809523799</v>
      </c>
      <c r="Q59" s="6">
        <v>91.856249999999989</v>
      </c>
      <c r="R59" s="6">
        <v>91.943386243386229</v>
      </c>
      <c r="S59" s="6">
        <v>92.345833333333331</v>
      </c>
      <c r="T59" s="6">
        <v>93.071153846153848</v>
      </c>
      <c r="U59" s="6">
        <f t="shared" si="0"/>
        <v>92.550669442452019</v>
      </c>
    </row>
    <row r="60" spans="1:21" ht="19.5" x14ac:dyDescent="0.4">
      <c r="A60" s="3" t="s">
        <v>39</v>
      </c>
      <c r="B60" s="5">
        <v>92.280952380952385</v>
      </c>
      <c r="C60" s="5">
        <v>93.373333333333335</v>
      </c>
      <c r="D60" s="5">
        <v>93.551955782312916</v>
      </c>
      <c r="E60" s="5">
        <v>87.896527777777791</v>
      </c>
      <c r="F60" s="5">
        <v>88</v>
      </c>
      <c r="G60" s="5">
        <v>89.603065999999998</v>
      </c>
      <c r="H60" s="6">
        <v>87.716666666666669</v>
      </c>
      <c r="I60" s="6">
        <v>90.572380952380954</v>
      </c>
      <c r="J60" s="6">
        <v>93.75515873015874</v>
      </c>
      <c r="K60" s="6">
        <v>93.244642857142864</v>
      </c>
      <c r="L60" s="6">
        <v>91.554307359307344</v>
      </c>
      <c r="M60" s="6">
        <v>84.666666666666671</v>
      </c>
      <c r="N60" s="6">
        <v>96.130952380952394</v>
      </c>
      <c r="O60" s="6">
        <v>90.026870748299316</v>
      </c>
      <c r="P60" s="6">
        <v>84.25</v>
      </c>
      <c r="Q60" s="6">
        <v>88.434057971014497</v>
      </c>
      <c r="R60" s="6">
        <v>91.794179894179891</v>
      </c>
      <c r="S60" s="6">
        <v>88.647321428571431</v>
      </c>
      <c r="T60" s="6">
        <v>93.264102564102572</v>
      </c>
      <c r="U60" s="6">
        <f t="shared" si="0"/>
        <v>90.461218078622096</v>
      </c>
    </row>
    <row r="61" spans="1:21" ht="19.5" x14ac:dyDescent="0.4">
      <c r="A61" s="3" t="s">
        <v>40</v>
      </c>
      <c r="B61" s="5">
        <v>86.295238095238091</v>
      </c>
      <c r="C61" s="5">
        <v>85.919999999999987</v>
      </c>
      <c r="D61" s="5">
        <v>88.906972789115656</v>
      </c>
      <c r="E61" s="5">
        <v>75.330456349206344</v>
      </c>
      <c r="F61" s="5">
        <v>82.7</v>
      </c>
      <c r="G61" s="5">
        <v>85.547200000000004</v>
      </c>
      <c r="H61" s="6">
        <v>86.50833333333334</v>
      </c>
      <c r="I61" s="6">
        <v>84.922619047619051</v>
      </c>
      <c r="J61" s="6">
        <v>86.980952380952388</v>
      </c>
      <c r="K61" s="6">
        <v>89.842857142857127</v>
      </c>
      <c r="L61" s="6">
        <v>81.469025974025968</v>
      </c>
      <c r="M61" s="6">
        <v>78.166666666666671</v>
      </c>
      <c r="N61" s="6">
        <v>94.696428571428555</v>
      </c>
      <c r="O61" s="6">
        <v>87.846428571428561</v>
      </c>
      <c r="P61" s="6">
        <v>81.002380952380946</v>
      </c>
      <c r="Q61" s="6">
        <v>80.589134615384623</v>
      </c>
      <c r="R61" s="6">
        <v>86.360052910052914</v>
      </c>
      <c r="S61" s="6">
        <v>81.305952380952391</v>
      </c>
      <c r="T61" s="6">
        <v>89.852564102564116</v>
      </c>
      <c r="U61" s="6">
        <f t="shared" si="0"/>
        <v>84.960171783326672</v>
      </c>
    </row>
    <row r="62" spans="1:21" ht="19.5" x14ac:dyDescent="0.4">
      <c r="A62" s="3" t="s">
        <v>41</v>
      </c>
      <c r="B62" s="5">
        <v>88.514285714285705</v>
      </c>
      <c r="C62" s="5">
        <v>71.533333333333331</v>
      </c>
      <c r="D62" s="5">
        <v>80.926530612244918</v>
      </c>
      <c r="E62" s="5">
        <v>70.371031746031747</v>
      </c>
      <c r="F62" s="5">
        <v>81.900000000000006</v>
      </c>
      <c r="G62" s="5">
        <v>78.867267999999996</v>
      </c>
      <c r="H62" s="6">
        <v>82.15</v>
      </c>
      <c r="I62" s="6">
        <v>82.231904761904758</v>
      </c>
      <c r="J62" s="6">
        <v>82.488095238095227</v>
      </c>
      <c r="K62" s="6">
        <v>89.104081632653063</v>
      </c>
      <c r="L62" s="6">
        <v>75.183766233766235</v>
      </c>
      <c r="M62" s="6">
        <v>69.5</v>
      </c>
      <c r="N62" s="6">
        <v>88.767857142857139</v>
      </c>
      <c r="O62" s="6">
        <v>83.268537414965976</v>
      </c>
      <c r="P62" s="6">
        <v>72.230952380952388</v>
      </c>
      <c r="Q62" s="6">
        <v>75.76217948717948</v>
      </c>
      <c r="R62" s="6">
        <v>79.404497354497352</v>
      </c>
      <c r="S62" s="6">
        <v>80.030059523809513</v>
      </c>
      <c r="T62" s="6">
        <v>81.332142857142856</v>
      </c>
      <c r="U62" s="6">
        <f t="shared" si="0"/>
        <v>79.661395970195784</v>
      </c>
    </row>
    <row r="63" spans="1:21" ht="19.5" x14ac:dyDescent="0.4">
      <c r="A63" s="3" t="s">
        <v>42</v>
      </c>
      <c r="B63" s="5">
        <v>91.88095238095238</v>
      </c>
      <c r="C63" s="5">
        <v>86.486666666666665</v>
      </c>
      <c r="D63" s="5">
        <v>84.655187074829925</v>
      </c>
      <c r="E63" s="5">
        <v>77.984920634920613</v>
      </c>
      <c r="F63" s="5">
        <v>83.5</v>
      </c>
      <c r="G63" s="5">
        <v>89.03</v>
      </c>
      <c r="H63" s="6">
        <v>88.38333333333334</v>
      </c>
      <c r="I63" s="6">
        <v>86.478095238095236</v>
      </c>
      <c r="J63" s="6">
        <v>115.30436507936507</v>
      </c>
      <c r="K63" s="6">
        <v>94.760714285714272</v>
      </c>
      <c r="L63" s="6">
        <v>83.451645021645035</v>
      </c>
      <c r="M63" s="6">
        <v>90.070000000000007</v>
      </c>
      <c r="N63" s="6">
        <v>95.255952380952394</v>
      </c>
      <c r="O63" s="6">
        <v>88.191156462585027</v>
      </c>
      <c r="P63" s="6">
        <v>81.028571428571425</v>
      </c>
      <c r="Q63" s="6">
        <v>81.160576923076931</v>
      </c>
      <c r="R63" s="6">
        <v>88.624338624338634</v>
      </c>
      <c r="S63" s="6">
        <v>84.768452380952382</v>
      </c>
      <c r="T63" s="6">
        <v>89.381410256410263</v>
      </c>
      <c r="U63" s="6">
        <f t="shared" si="0"/>
        <v>88.44191253538996</v>
      </c>
    </row>
    <row r="64" spans="1:21" ht="19.5" x14ac:dyDescent="0.4">
      <c r="A64" s="3" t="s">
        <v>43</v>
      </c>
      <c r="B64" s="5">
        <v>88.138095238095246</v>
      </c>
      <c r="C64" s="5">
        <v>90.074333333333328</v>
      </c>
      <c r="D64" s="5">
        <v>85.117346938775512</v>
      </c>
      <c r="E64" s="5">
        <v>82.408928571428575</v>
      </c>
      <c r="F64" s="5">
        <v>86</v>
      </c>
      <c r="G64" s="5">
        <v>84.924267</v>
      </c>
      <c r="H64" s="6">
        <v>91.966666666666669</v>
      </c>
      <c r="I64" s="6">
        <v>87.713095238095235</v>
      </c>
      <c r="J64" s="6">
        <v>90.462698412698415</v>
      </c>
      <c r="K64" s="6">
        <v>94.082499999999996</v>
      </c>
      <c r="L64" s="6">
        <v>78.664025974025975</v>
      </c>
      <c r="M64" s="6">
        <v>85.5</v>
      </c>
      <c r="N64" s="6">
        <v>94.065476190476176</v>
      </c>
      <c r="O64" s="6">
        <v>88.537244897959198</v>
      </c>
      <c r="P64" s="6">
        <v>82.321428571428569</v>
      </c>
      <c r="Q64" s="6">
        <v>84.381410256410263</v>
      </c>
      <c r="R64" s="6">
        <v>86.883862433862447</v>
      </c>
      <c r="S64" s="6">
        <v>87.808928571428567</v>
      </c>
      <c r="T64" s="6">
        <v>88.722435897435901</v>
      </c>
      <c r="U64" s="6">
        <f t="shared" si="0"/>
        <v>87.251197062743174</v>
      </c>
    </row>
    <row r="65" spans="1:21" ht="19.5" x14ac:dyDescent="0.4">
      <c r="A65" s="3" t="s">
        <v>44</v>
      </c>
      <c r="B65" s="5">
        <v>81.684761904761899</v>
      </c>
      <c r="C65" s="5">
        <v>74.093333333333334</v>
      </c>
      <c r="D65" s="5">
        <v>74.785289115646265</v>
      </c>
      <c r="E65" s="5">
        <v>71.097519841269843</v>
      </c>
      <c r="F65" s="5">
        <v>74.7</v>
      </c>
      <c r="G65" s="5">
        <v>80.907333000000008</v>
      </c>
      <c r="H65" s="6">
        <v>72.63333333333334</v>
      </c>
      <c r="I65" s="6">
        <v>76.5</v>
      </c>
      <c r="J65" s="6">
        <v>78.578571428571422</v>
      </c>
      <c r="K65" s="6">
        <v>76.895714285714291</v>
      </c>
      <c r="L65" s="6">
        <v>64.689913419913424</v>
      </c>
      <c r="M65" s="6">
        <v>51.666666666666664</v>
      </c>
      <c r="N65" s="6">
        <v>85.220238095238102</v>
      </c>
      <c r="O65" s="6">
        <v>67.520918367346937</v>
      </c>
      <c r="P65" s="6">
        <v>69.23571428571428</v>
      </c>
      <c r="Q65" s="6">
        <v>71.779333333333341</v>
      </c>
      <c r="R65" s="6">
        <v>75.346031746031755</v>
      </c>
      <c r="S65" s="6">
        <v>67.802083333333329</v>
      </c>
      <c r="T65" s="6">
        <v>79.235256410256412</v>
      </c>
      <c r="U65" s="6">
        <f t="shared" si="0"/>
        <v>73.388000626340229</v>
      </c>
    </row>
    <row r="66" spans="1:21" ht="19.5" x14ac:dyDescent="0.4">
      <c r="A66" s="3" t="s">
        <v>45</v>
      </c>
      <c r="B66" s="5">
        <v>85.747619047619054</v>
      </c>
      <c r="C66" s="5">
        <v>76.01306666666666</v>
      </c>
      <c r="D66" s="5">
        <v>86.157993197278898</v>
      </c>
      <c r="E66" s="5">
        <v>75.572519841269838</v>
      </c>
      <c r="F66" s="5">
        <v>81.3</v>
      </c>
      <c r="G66" s="5">
        <v>85.068332999999996</v>
      </c>
      <c r="H66" s="6">
        <v>86.63333333333334</v>
      </c>
      <c r="I66" s="6">
        <v>83.675952380952381</v>
      </c>
      <c r="J66" s="6">
        <v>89.340079365079347</v>
      </c>
      <c r="K66" s="6">
        <v>89.957142857142856</v>
      </c>
      <c r="L66" s="6">
        <v>77.699004329004325</v>
      </c>
      <c r="M66" s="6">
        <v>80.666666666666671</v>
      </c>
      <c r="N66" s="6">
        <v>92.226190476190482</v>
      </c>
      <c r="O66" s="6">
        <v>84.925453514739232</v>
      </c>
      <c r="P66" s="6">
        <v>78.552380952380958</v>
      </c>
      <c r="Q66" s="6">
        <v>82.086858974358975</v>
      </c>
      <c r="R66" s="6">
        <v>85.501322751322775</v>
      </c>
      <c r="S66" s="6">
        <v>80.995535714285708</v>
      </c>
      <c r="T66" s="6">
        <v>89.349358974358964</v>
      </c>
      <c r="U66" s="6">
        <f t="shared" si="0"/>
        <v>83.761516423297394</v>
      </c>
    </row>
    <row r="67" spans="1:21" ht="19.5" x14ac:dyDescent="0.4">
      <c r="A67" s="3" t="s">
        <v>76</v>
      </c>
      <c r="B67" s="5">
        <v>82.795238095238091</v>
      </c>
      <c r="C67" s="5">
        <v>75.594666666666669</v>
      </c>
      <c r="D67" s="5">
        <v>79.606227106227095</v>
      </c>
      <c r="E67" s="5">
        <v>76.050198412698407</v>
      </c>
      <c r="F67" s="5">
        <v>76.2</v>
      </c>
      <c r="G67" s="5">
        <v>73.321667000000005</v>
      </c>
      <c r="H67" s="6">
        <v>65.650000000000006</v>
      </c>
      <c r="I67" s="6">
        <v>77.431428571428569</v>
      </c>
      <c r="J67" s="6">
        <v>81.398809523809533</v>
      </c>
      <c r="K67" s="6">
        <v>90.326530612244895</v>
      </c>
      <c r="L67" s="6">
        <v>76.282467532467521</v>
      </c>
      <c r="M67" s="6">
        <v>85.833333333333329</v>
      </c>
      <c r="N67" s="6">
        <v>92.886904761904745</v>
      </c>
      <c r="O67" s="6">
        <v>78.366071428571431</v>
      </c>
      <c r="P67" s="6">
        <v>77.535714285714292</v>
      </c>
      <c r="Q67" s="6">
        <v>76</v>
      </c>
      <c r="R67" s="6">
        <v>76.618253968253967</v>
      </c>
      <c r="S67" s="6">
        <v>82.936309523809513</v>
      </c>
      <c r="T67" s="6">
        <v>84.603205128205133</v>
      </c>
      <c r="U67" s="6">
        <f t="shared" si="0"/>
        <v>79.444053997398598</v>
      </c>
    </row>
    <row r="68" spans="1:21" ht="19.5" x14ac:dyDescent="0.4">
      <c r="A68" s="3" t="s">
        <v>21</v>
      </c>
      <c r="B68" s="5">
        <v>93.195238095238096</v>
      </c>
      <c r="C68" s="5">
        <v>87.586666666666659</v>
      </c>
      <c r="D68" s="5">
        <v>84.750935374149662</v>
      </c>
      <c r="E68" s="5">
        <v>80.943750000000009</v>
      </c>
      <c r="F68" s="5">
        <v>88.3</v>
      </c>
      <c r="G68" s="5">
        <v>92.22</v>
      </c>
      <c r="H68" s="6">
        <v>92.13333333333334</v>
      </c>
      <c r="I68" s="6">
        <v>84.709523809523802</v>
      </c>
      <c r="J68" s="6">
        <v>92.017460317460319</v>
      </c>
      <c r="K68" s="6">
        <v>99.196428571428569</v>
      </c>
      <c r="L68" s="6">
        <v>89.13034632034632</v>
      </c>
      <c r="M68" s="6">
        <v>97.333333333333329</v>
      </c>
      <c r="N68" s="6">
        <v>95.351190476190467</v>
      </c>
      <c r="O68" s="6">
        <v>90.572619047619042</v>
      </c>
      <c r="P68" s="6">
        <v>84.783333333333331</v>
      </c>
      <c r="Q68" s="6">
        <v>86.584666666666678</v>
      </c>
      <c r="R68" s="6">
        <v>89.915343915343911</v>
      </c>
      <c r="S68" s="6">
        <v>85.316964285714278</v>
      </c>
      <c r="T68" s="6">
        <v>91.745512820512829</v>
      </c>
      <c r="U68" s="6">
        <f t="shared" si="0"/>
        <v>89.778244545624247</v>
      </c>
    </row>
    <row r="69" spans="1:21" ht="19.5" x14ac:dyDescent="0.4">
      <c r="A69" s="3" t="s">
        <v>12</v>
      </c>
      <c r="B69" s="5">
        <v>75.161904761904765</v>
      </c>
      <c r="C69" s="5">
        <v>54.1</v>
      </c>
      <c r="D69" s="5">
        <v>74.830586080586073</v>
      </c>
      <c r="E69" s="5">
        <v>71.254960317460316</v>
      </c>
      <c r="F69" s="5">
        <v>78.3</v>
      </c>
      <c r="G69" s="5">
        <v>66.930866000000009</v>
      </c>
      <c r="H69" s="6">
        <v>64.583333333333343</v>
      </c>
      <c r="I69" s="6">
        <v>75.367857142857133</v>
      </c>
      <c r="J69" s="6">
        <v>76.045238095238105</v>
      </c>
      <c r="K69" s="6">
        <v>90.357142857142861</v>
      </c>
      <c r="L69" s="6">
        <v>55.102597402597411</v>
      </c>
      <c r="M69" s="6">
        <v>78.333333333333329</v>
      </c>
      <c r="N69" s="6">
        <v>84.476190476190482</v>
      </c>
      <c r="O69" s="6">
        <v>71.510204081632651</v>
      </c>
      <c r="P69" s="6">
        <v>72.540476190476184</v>
      </c>
      <c r="Q69" s="6">
        <v>72.093000000000018</v>
      </c>
      <c r="R69" s="6">
        <v>66.830423280423275</v>
      </c>
      <c r="S69" s="6">
        <v>74.689285714285717</v>
      </c>
      <c r="T69" s="6">
        <v>83.544871794871796</v>
      </c>
      <c r="U69" s="6">
        <f t="shared" si="0"/>
        <v>72.950119519070199</v>
      </c>
    </row>
    <row r="70" spans="1:21" ht="19.5" x14ac:dyDescent="0.4">
      <c r="A70" s="3" t="s">
        <v>78</v>
      </c>
      <c r="B70" s="5">
        <v>88.76666666666668</v>
      </c>
      <c r="C70" s="5">
        <v>80.2</v>
      </c>
      <c r="D70" s="5">
        <v>83.099743589743582</v>
      </c>
      <c r="E70" s="5">
        <v>74.23591269841269</v>
      </c>
      <c r="F70" s="5">
        <v>81.900000000000006</v>
      </c>
      <c r="G70" s="5">
        <v>79.953333000000015</v>
      </c>
      <c r="H70" s="6">
        <v>80.86666666666666</v>
      </c>
      <c r="I70" s="6">
        <v>74.030952380952385</v>
      </c>
      <c r="J70" s="6">
        <v>85.523809523809533</v>
      </c>
      <c r="K70" s="6">
        <v>95.666666666666671</v>
      </c>
      <c r="L70" s="6">
        <v>72.650865800865802</v>
      </c>
      <c r="M70" s="6">
        <v>211.16666666666666</v>
      </c>
      <c r="N70" s="6">
        <v>87.940476190476176</v>
      </c>
      <c r="O70" s="6">
        <v>82.71658163265306</v>
      </c>
      <c r="P70" s="6">
        <v>78.583333333333329</v>
      </c>
      <c r="Q70" s="6">
        <v>79.813333333333318</v>
      </c>
      <c r="R70" s="6">
        <v>74.812169312169303</v>
      </c>
      <c r="S70" s="6">
        <v>84.09077380952381</v>
      </c>
      <c r="T70" s="6">
        <v>89.561355311355314</v>
      </c>
      <c r="U70" s="6">
        <f t="shared" ref="U70:U91" si="1">AVERAGE(B70:T70)</f>
        <v>88.714700346489209</v>
      </c>
    </row>
    <row r="71" spans="1:21" ht="19.5" x14ac:dyDescent="0.4">
      <c r="A71" s="3" t="s">
        <v>22</v>
      </c>
      <c r="B71" s="5">
        <v>96.505952380952365</v>
      </c>
      <c r="C71" s="5">
        <v>92.036666666666662</v>
      </c>
      <c r="D71" s="5">
        <v>87.564710884353744</v>
      </c>
      <c r="E71" s="5">
        <v>83.338293650793631</v>
      </c>
      <c r="F71" s="5">
        <v>93.6</v>
      </c>
      <c r="G71" s="5">
        <v>94.551665999999997</v>
      </c>
      <c r="H71" s="6">
        <v>94.99666666666667</v>
      </c>
      <c r="I71" s="6">
        <v>88.114285714285728</v>
      </c>
      <c r="J71" s="6">
        <v>96.765873015873026</v>
      </c>
      <c r="K71" s="6">
        <v>95.785714285714278</v>
      </c>
      <c r="L71" s="6">
        <v>92.363203463203476</v>
      </c>
      <c r="M71" s="6">
        <v>77.5</v>
      </c>
      <c r="N71" s="6">
        <v>95.482142857142875</v>
      </c>
      <c r="O71" s="6">
        <v>92.056972789115648</v>
      </c>
      <c r="P71" s="6">
        <v>81.252380952380946</v>
      </c>
      <c r="Q71" s="6">
        <v>87.937179487179492</v>
      </c>
      <c r="R71" s="6">
        <v>91.395238095238085</v>
      </c>
      <c r="S71" s="6">
        <v>92.701190476190476</v>
      </c>
      <c r="T71" s="6">
        <v>94.448534798534794</v>
      </c>
      <c r="U71" s="6">
        <f t="shared" si="1"/>
        <v>90.968245904436415</v>
      </c>
    </row>
    <row r="72" spans="1:21" ht="19.5" x14ac:dyDescent="0.4">
      <c r="A72" s="3" t="s">
        <v>11</v>
      </c>
      <c r="B72" s="5">
        <v>79.142857142857139</v>
      </c>
      <c r="C72" s="5">
        <v>100</v>
      </c>
      <c r="D72" s="5">
        <v>95</v>
      </c>
      <c r="E72" s="5">
        <v>70</v>
      </c>
      <c r="F72" s="5">
        <v>48.8</v>
      </c>
      <c r="G72" s="5">
        <v>66.020833749999994</v>
      </c>
      <c r="H72" s="6">
        <v>0</v>
      </c>
      <c r="I72" s="6">
        <v>70</v>
      </c>
      <c r="J72" s="6">
        <v>87.3611111111111</v>
      </c>
      <c r="K72" s="6"/>
      <c r="L72" s="6">
        <v>40</v>
      </c>
      <c r="M72" s="6">
        <v>100</v>
      </c>
      <c r="N72" s="6">
        <v>78.238095238095227</v>
      </c>
      <c r="O72" s="6">
        <v>85</v>
      </c>
      <c r="P72" s="6">
        <v>69.285714285714292</v>
      </c>
      <c r="Q72" s="6">
        <v>69.8</v>
      </c>
      <c r="R72" s="6">
        <v>83.75</v>
      </c>
      <c r="S72" s="6">
        <v>52.5</v>
      </c>
      <c r="T72" s="6">
        <v>84.595238095238088</v>
      </c>
      <c r="U72" s="6">
        <f t="shared" si="1"/>
        <v>71.082991645723098</v>
      </c>
    </row>
    <row r="73" spans="1:21" ht="19.5" x14ac:dyDescent="0.4">
      <c r="A73" s="3" t="s">
        <v>74</v>
      </c>
      <c r="B73" s="5">
        <v>67.5</v>
      </c>
      <c r="C73" s="5">
        <v>30.633333333333333</v>
      </c>
      <c r="D73" s="5">
        <v>58.796703296703299</v>
      </c>
      <c r="E73" s="5">
        <v>39.005952380952387</v>
      </c>
      <c r="F73" s="5">
        <v>58</v>
      </c>
      <c r="G73" s="5">
        <v>27.766667999999999</v>
      </c>
      <c r="H73" s="6">
        <v>35.166666666666664</v>
      </c>
      <c r="I73" s="6">
        <v>69.610714285714295</v>
      </c>
      <c r="J73" s="6">
        <v>65.040873015873018</v>
      </c>
      <c r="K73" s="6">
        <v>90.607142857142847</v>
      </c>
      <c r="L73" s="6">
        <v>19.09090909090909</v>
      </c>
      <c r="M73" s="6">
        <v>88.666666666666671</v>
      </c>
      <c r="N73" s="6">
        <v>84.285714285714292</v>
      </c>
      <c r="O73" s="6">
        <v>62.055494505494501</v>
      </c>
      <c r="P73" s="6">
        <v>66.375</v>
      </c>
      <c r="Q73" s="6">
        <v>62.165972222222223</v>
      </c>
      <c r="R73" s="6">
        <v>65.135714285714286</v>
      </c>
      <c r="S73" s="6">
        <v>77.659226190476204</v>
      </c>
      <c r="T73" s="6">
        <v>78.225641025641025</v>
      </c>
      <c r="U73" s="6">
        <f t="shared" si="1"/>
        <v>60.304652216274953</v>
      </c>
    </row>
    <row r="74" spans="1:21" ht="19.5" x14ac:dyDescent="0.4">
      <c r="A74" s="3" t="s">
        <v>79</v>
      </c>
      <c r="B74" s="5">
        <v>80.528571428571439</v>
      </c>
      <c r="C74" s="5">
        <v>74.201333333333338</v>
      </c>
      <c r="D74" s="5">
        <v>79.559013605442175</v>
      </c>
      <c r="E74" s="5">
        <v>63.670039682539681</v>
      </c>
      <c r="F74" s="5">
        <v>73.3</v>
      </c>
      <c r="G74" s="5">
        <v>75.03013399999999</v>
      </c>
      <c r="H74" s="6">
        <v>75.316666666666663</v>
      </c>
      <c r="I74" s="6">
        <v>82.687142857142859</v>
      </c>
      <c r="J74" s="6">
        <v>79.378571428571419</v>
      </c>
      <c r="K74" s="6">
        <v>84.874285714285719</v>
      </c>
      <c r="L74" s="6">
        <v>68.405735930735943</v>
      </c>
      <c r="M74" s="6">
        <v>85.666666666666671</v>
      </c>
      <c r="N74" s="6">
        <v>88.886904761904773</v>
      </c>
      <c r="O74" s="6">
        <v>82.291326530612224</v>
      </c>
      <c r="P74" s="6">
        <v>77.842857142857142</v>
      </c>
      <c r="Q74" s="6">
        <v>73.204807692307682</v>
      </c>
      <c r="R74" s="6">
        <v>78.117460317460313</v>
      </c>
      <c r="S74" s="6">
        <v>73.51428571428572</v>
      </c>
      <c r="T74" s="6">
        <v>83.198717948717956</v>
      </c>
      <c r="U74" s="6">
        <f t="shared" si="1"/>
        <v>77.877606390636942</v>
      </c>
    </row>
    <row r="75" spans="1:21" ht="19.5" x14ac:dyDescent="0.4">
      <c r="A75" s="3" t="s">
        <v>80</v>
      </c>
      <c r="B75" s="5">
        <v>84.995238095238093</v>
      </c>
      <c r="C75" s="5">
        <v>82.656666666666666</v>
      </c>
      <c r="D75" s="5">
        <v>88.244139194139194</v>
      </c>
      <c r="E75" s="5">
        <v>79.21875</v>
      </c>
      <c r="F75" s="5">
        <v>82.2</v>
      </c>
      <c r="G75" s="5">
        <v>82.29466699999999</v>
      </c>
      <c r="H75" s="6">
        <v>84.643333333333345</v>
      </c>
      <c r="I75" s="6">
        <v>87.421428571428578</v>
      </c>
      <c r="J75" s="6">
        <v>87.412301587301599</v>
      </c>
      <c r="K75" s="6">
        <v>89</v>
      </c>
      <c r="L75" s="6">
        <v>76.735757575757575</v>
      </c>
      <c r="M75" s="6">
        <v>89.833333333333329</v>
      </c>
      <c r="N75" s="6">
        <v>93.309523809523824</v>
      </c>
      <c r="O75" s="6">
        <v>96.268537414965991</v>
      </c>
      <c r="P75" s="6">
        <v>81.066666666666677</v>
      </c>
      <c r="Q75" s="6">
        <v>86.231089743589735</v>
      </c>
      <c r="R75" s="6">
        <v>87.376190476190473</v>
      </c>
      <c r="S75" s="6">
        <v>88.122321428571425</v>
      </c>
      <c r="T75" s="6">
        <v>90.87179487179489</v>
      </c>
      <c r="U75" s="6">
        <f t="shared" si="1"/>
        <v>86.20535472465798</v>
      </c>
    </row>
    <row r="76" spans="1:21" ht="19.5" x14ac:dyDescent="0.4">
      <c r="A76" s="3" t="s">
        <v>81</v>
      </c>
      <c r="B76" s="5">
        <v>86.790476190476198</v>
      </c>
      <c r="C76" s="5">
        <v>82.114333333333335</v>
      </c>
      <c r="D76" s="5">
        <v>88.925170068027214</v>
      </c>
      <c r="E76" s="5">
        <v>78.418650793650798</v>
      </c>
      <c r="F76" s="5">
        <v>81.5</v>
      </c>
      <c r="G76" s="5">
        <v>80.890667000000008</v>
      </c>
      <c r="H76" s="6">
        <v>87.26</v>
      </c>
      <c r="I76" s="6">
        <v>88.81785714285715</v>
      </c>
      <c r="J76" s="6">
        <v>86.056349206349196</v>
      </c>
      <c r="K76" s="6">
        <v>88.669642857142861</v>
      </c>
      <c r="L76" s="6">
        <v>75.721861471861487</v>
      </c>
      <c r="M76" s="6">
        <v>89.166666666666671</v>
      </c>
      <c r="N76" s="6">
        <v>91.5</v>
      </c>
      <c r="O76" s="6">
        <v>86.233503401360537</v>
      </c>
      <c r="P76" s="6">
        <v>80.890476190476178</v>
      </c>
      <c r="Q76" s="6">
        <v>85.300064102564093</v>
      </c>
      <c r="R76" s="6">
        <v>85.880687830687833</v>
      </c>
      <c r="S76" s="6">
        <v>88.596428571428575</v>
      </c>
      <c r="T76" s="6">
        <v>90.038461538461533</v>
      </c>
      <c r="U76" s="6">
        <f t="shared" si="1"/>
        <v>85.409015598175984</v>
      </c>
    </row>
    <row r="77" spans="1:21" ht="19.5" x14ac:dyDescent="0.4">
      <c r="A77" s="3" t="s">
        <v>82</v>
      </c>
      <c r="B77" s="5">
        <v>95.8</v>
      </c>
      <c r="C77" s="5">
        <v>86.686666666666682</v>
      </c>
      <c r="D77" s="5">
        <v>82.085544217687087</v>
      </c>
      <c r="E77" s="5">
        <v>79.552777777777763</v>
      </c>
      <c r="F77" s="5">
        <v>87.7</v>
      </c>
      <c r="G77" s="5">
        <v>90.763333000000003</v>
      </c>
      <c r="H77" s="6">
        <v>93.38333333333334</v>
      </c>
      <c r="I77" s="6">
        <v>88.021428571428572</v>
      </c>
      <c r="J77" s="6">
        <v>87.884920634920633</v>
      </c>
      <c r="K77" s="6">
        <v>92.477142857142852</v>
      </c>
      <c r="L77" s="6">
        <v>86.582900432900431</v>
      </c>
      <c r="M77" s="6">
        <v>81.5</v>
      </c>
      <c r="N77" s="6">
        <v>94.333333333333329</v>
      </c>
      <c r="O77" s="6">
        <v>87.246938775510216</v>
      </c>
      <c r="P77" s="6">
        <v>80.273809523809533</v>
      </c>
      <c r="Q77" s="6">
        <v>84.282000000000011</v>
      </c>
      <c r="R77" s="6">
        <v>86.932275132275137</v>
      </c>
      <c r="S77" s="6">
        <v>88.543452380952388</v>
      </c>
      <c r="T77" s="6">
        <v>90.145604395604394</v>
      </c>
      <c r="U77" s="6">
        <f t="shared" si="1"/>
        <v>87.589234791228549</v>
      </c>
    </row>
    <row r="78" spans="1:21" ht="19.5" x14ac:dyDescent="0.4">
      <c r="A78" s="3" t="s">
        <v>75</v>
      </c>
      <c r="B78" s="5">
        <v>85.38095238095238</v>
      </c>
      <c r="C78" s="5">
        <v>71.38666666666667</v>
      </c>
      <c r="D78" s="5">
        <v>82.99379251700681</v>
      </c>
      <c r="E78" s="5">
        <v>79.56845238095238</v>
      </c>
      <c r="F78" s="5">
        <v>87</v>
      </c>
      <c r="G78" s="5">
        <v>87.446666999999991</v>
      </c>
      <c r="H78" s="6">
        <v>84.7</v>
      </c>
      <c r="I78" s="6">
        <v>89.935714285714283</v>
      </c>
      <c r="J78" s="6">
        <v>90.576190476190476</v>
      </c>
      <c r="K78" s="6">
        <v>96.833333333333329</v>
      </c>
      <c r="L78" s="6">
        <v>94.262337662337643</v>
      </c>
      <c r="M78" s="6">
        <v>100</v>
      </c>
      <c r="N78" s="6">
        <v>93.226190476190482</v>
      </c>
      <c r="O78" s="6">
        <v>85.018367346938788</v>
      </c>
      <c r="P78" s="6">
        <v>80.776190476190479</v>
      </c>
      <c r="Q78" s="6">
        <v>87.612333333333339</v>
      </c>
      <c r="R78" s="6">
        <v>85.844444444444449</v>
      </c>
      <c r="S78" s="6">
        <v>87.907142857142844</v>
      </c>
      <c r="T78" s="6">
        <v>94.919871794871796</v>
      </c>
      <c r="U78" s="6">
        <f t="shared" si="1"/>
        <v>87.652034075382431</v>
      </c>
    </row>
    <row r="79" spans="1:21" ht="19.5" x14ac:dyDescent="0.4">
      <c r="A79" s="3" t="s">
        <v>83</v>
      </c>
      <c r="B79" s="5">
        <v>89.147619047619031</v>
      </c>
      <c r="C79" s="5">
        <v>83.413333333333327</v>
      </c>
      <c r="D79" s="5">
        <v>87.414285714285711</v>
      </c>
      <c r="E79" s="5">
        <v>80.649007936507928</v>
      </c>
      <c r="F79" s="5">
        <v>93.5</v>
      </c>
      <c r="G79" s="5">
        <v>87.32046600000001</v>
      </c>
      <c r="H79" s="6">
        <v>88.208333333333329</v>
      </c>
      <c r="I79" s="6">
        <v>84.987619047619049</v>
      </c>
      <c r="J79" s="6">
        <v>87.810714285714283</v>
      </c>
      <c r="K79" s="6">
        <v>91.727272727272734</v>
      </c>
      <c r="L79" s="6">
        <v>88.939393939393938</v>
      </c>
      <c r="M79" s="6">
        <v>74.833333333333329</v>
      </c>
      <c r="N79" s="6">
        <v>97.154761904761898</v>
      </c>
      <c r="O79" s="6">
        <v>107.43316326530613</v>
      </c>
      <c r="P79" s="6">
        <v>85.107142857142861</v>
      </c>
      <c r="Q79" s="6">
        <v>83.423333333333346</v>
      </c>
      <c r="R79" s="6">
        <v>85.692063492063482</v>
      </c>
      <c r="S79" s="6">
        <v>91.169642857142861</v>
      </c>
      <c r="T79" s="6">
        <v>89.618589743589737</v>
      </c>
      <c r="U79" s="6">
        <f t="shared" si="1"/>
        <v>88.292109271144909</v>
      </c>
    </row>
    <row r="80" spans="1:21" ht="19.5" x14ac:dyDescent="0.4">
      <c r="A80" s="3" t="s">
        <v>23</v>
      </c>
      <c r="B80" s="5">
        <v>84.280952380952371</v>
      </c>
      <c r="C80" s="5">
        <v>64.372</v>
      </c>
      <c r="D80" s="5">
        <v>67.993197278911566</v>
      </c>
      <c r="E80" s="5">
        <v>41.849801587301585</v>
      </c>
      <c r="F80" s="5">
        <v>65.8</v>
      </c>
      <c r="G80" s="5">
        <v>70.139867999999993</v>
      </c>
      <c r="H80" s="6">
        <v>74.36666666666666</v>
      </c>
      <c r="I80" s="6">
        <v>71.332142857142856</v>
      </c>
      <c r="J80" s="6">
        <v>66.632539682539687</v>
      </c>
      <c r="K80" s="6">
        <v>82.621904761904759</v>
      </c>
      <c r="L80" s="6">
        <v>64.785454545454542</v>
      </c>
      <c r="M80" s="6">
        <v>42.5</v>
      </c>
      <c r="N80" s="6">
        <v>83.791666666666657</v>
      </c>
      <c r="O80" s="6">
        <v>72.550340136054416</v>
      </c>
      <c r="P80" s="6">
        <v>63.973809523809528</v>
      </c>
      <c r="Q80" s="6">
        <v>68.876282051282047</v>
      </c>
      <c r="R80" s="6">
        <v>65.549470899470919</v>
      </c>
      <c r="S80" s="6">
        <v>69.506547619047609</v>
      </c>
      <c r="T80" s="6">
        <v>75.544871794871796</v>
      </c>
      <c r="U80" s="6">
        <f t="shared" si="1"/>
        <v>68.235132444846144</v>
      </c>
    </row>
    <row r="81" spans="1:21" ht="19.5" x14ac:dyDescent="0.4">
      <c r="A81" s="3" t="s">
        <v>14</v>
      </c>
      <c r="B81" s="5">
        <v>93.609523809523807</v>
      </c>
      <c r="C81" s="5">
        <v>95.939999999999984</v>
      </c>
      <c r="D81" s="5">
        <v>92.97818027210883</v>
      </c>
      <c r="E81" s="5">
        <v>89.410416666666663</v>
      </c>
      <c r="F81" s="5">
        <v>89.6</v>
      </c>
      <c r="G81" s="5">
        <v>93.103333000000006</v>
      </c>
      <c r="H81" s="6">
        <v>96.116666666666674</v>
      </c>
      <c r="I81" s="6">
        <v>88.958333333333343</v>
      </c>
      <c r="J81" s="6">
        <v>95.424999999999983</v>
      </c>
      <c r="K81" s="6">
        <v>97.744642857142864</v>
      </c>
      <c r="L81" s="6">
        <v>94.009350649350651</v>
      </c>
      <c r="M81" s="6">
        <v>87.975000000000009</v>
      </c>
      <c r="N81" s="6">
        <v>97.172619047619037</v>
      </c>
      <c r="O81" s="6">
        <v>90.958843537414964</v>
      </c>
      <c r="P81" s="6">
        <v>89.459523809523816</v>
      </c>
      <c r="Q81" s="6">
        <v>89.980833333333322</v>
      </c>
      <c r="R81" s="6">
        <v>92.067724867724863</v>
      </c>
      <c r="S81" s="6">
        <v>93.135714285714286</v>
      </c>
      <c r="T81" s="6">
        <v>91.732692307692304</v>
      </c>
      <c r="U81" s="6">
        <f t="shared" si="1"/>
        <v>92.598863075990266</v>
      </c>
    </row>
    <row r="82" spans="1:21" ht="19.5" x14ac:dyDescent="0.4">
      <c r="A82" s="3" t="s">
        <v>15</v>
      </c>
      <c r="B82" s="5">
        <v>92.995238095238079</v>
      </c>
      <c r="C82" s="5">
        <v>89.353333333333339</v>
      </c>
      <c r="D82" s="5">
        <v>88.182653061224485</v>
      </c>
      <c r="E82" s="5">
        <v>82.443849206349213</v>
      </c>
      <c r="F82" s="5">
        <v>79.400000000000006</v>
      </c>
      <c r="G82" s="5">
        <v>87.059999000000005</v>
      </c>
      <c r="H82" s="6">
        <v>89.433333333333337</v>
      </c>
      <c r="I82" s="6">
        <v>89.520714285714291</v>
      </c>
      <c r="J82" s="6">
        <v>89.654365079365078</v>
      </c>
      <c r="K82" s="6">
        <v>93.6</v>
      </c>
      <c r="L82" s="6">
        <v>91.583766233766227</v>
      </c>
      <c r="M82" s="6">
        <v>86</v>
      </c>
      <c r="N82" s="6">
        <v>88.791666666666657</v>
      </c>
      <c r="O82" s="6">
        <v>87.052380952380958</v>
      </c>
      <c r="P82" s="6">
        <v>75.290476190476198</v>
      </c>
      <c r="Q82" s="6">
        <v>85.55641025641026</v>
      </c>
      <c r="R82" s="6">
        <v>82.771428571428558</v>
      </c>
      <c r="S82" s="6">
        <v>89.941666666666677</v>
      </c>
      <c r="T82" s="6">
        <v>91.598260073260079</v>
      </c>
      <c r="U82" s="6">
        <f t="shared" si="1"/>
        <v>87.380502158190183</v>
      </c>
    </row>
    <row r="83" spans="1:21" ht="19.5" x14ac:dyDescent="0.4">
      <c r="A83" s="3" t="s">
        <v>16</v>
      </c>
      <c r="B83" s="5">
        <v>91.038095238095238</v>
      </c>
      <c r="C83" s="5">
        <v>84.013333333333335</v>
      </c>
      <c r="D83" s="5">
        <v>83.84693877551021</v>
      </c>
      <c r="E83" s="5">
        <v>79.998412698412693</v>
      </c>
      <c r="F83" s="5">
        <v>79.8</v>
      </c>
      <c r="G83" s="5">
        <v>90.586666000000008</v>
      </c>
      <c r="H83" s="6">
        <v>85.7</v>
      </c>
      <c r="I83" s="6">
        <v>88.576904761904743</v>
      </c>
      <c r="J83" s="6">
        <v>90.797619047619037</v>
      </c>
      <c r="K83" s="6">
        <v>90.621904761904759</v>
      </c>
      <c r="L83" s="6">
        <v>86.783030303030287</v>
      </c>
      <c r="M83" s="6">
        <v>83.166666666666671</v>
      </c>
      <c r="N83" s="6">
        <v>87.648809523809518</v>
      </c>
      <c r="O83" s="6">
        <v>86.651530612244898</v>
      </c>
      <c r="P83" s="6">
        <v>79.545238095238105</v>
      </c>
      <c r="Q83" s="6">
        <v>83.915769230769229</v>
      </c>
      <c r="R83" s="6">
        <v>87.007671957671946</v>
      </c>
      <c r="S83" s="6">
        <v>84.067261904761907</v>
      </c>
      <c r="T83" s="6">
        <v>91.003754578754581</v>
      </c>
      <c r="U83" s="6">
        <f t="shared" si="1"/>
        <v>86.040505657354046</v>
      </c>
    </row>
    <row r="84" spans="1:21" ht="19.5" x14ac:dyDescent="0.4">
      <c r="A84" s="3" t="s">
        <v>17</v>
      </c>
      <c r="B84" s="5">
        <v>91.533333333333331</v>
      </c>
      <c r="C84" s="5">
        <v>91.531599999999997</v>
      </c>
      <c r="D84" s="5">
        <v>91.300340136054402</v>
      </c>
      <c r="E84" s="5">
        <v>81.505698412698408</v>
      </c>
      <c r="F84" s="5">
        <v>89.9</v>
      </c>
      <c r="G84" s="5">
        <v>86.402933000000004</v>
      </c>
      <c r="H84" s="6">
        <v>90.566666666666663</v>
      </c>
      <c r="I84" s="6">
        <v>92.22</v>
      </c>
      <c r="J84" s="6">
        <v>91.163095238095238</v>
      </c>
      <c r="K84" s="6">
        <v>94.512500000000003</v>
      </c>
      <c r="L84" s="6">
        <v>91.387008658008668</v>
      </c>
      <c r="M84" s="6">
        <v>75.905000000000001</v>
      </c>
      <c r="N84" s="6">
        <v>96.18452380952381</v>
      </c>
      <c r="O84" s="6">
        <v>91.592517006802709</v>
      </c>
      <c r="P84" s="6">
        <v>78.676190476190484</v>
      </c>
      <c r="Q84" s="6">
        <v>86.644400000000005</v>
      </c>
      <c r="R84" s="6">
        <v>91.130158730158726</v>
      </c>
      <c r="S84" s="6">
        <v>91.012499999999989</v>
      </c>
      <c r="T84" s="6">
        <v>94.285256410256423</v>
      </c>
      <c r="U84" s="6">
        <f t="shared" si="1"/>
        <v>89.339669572515191</v>
      </c>
    </row>
    <row r="85" spans="1:21" ht="19.5" x14ac:dyDescent="0.4">
      <c r="A85" s="3" t="s">
        <v>18</v>
      </c>
      <c r="B85" s="5">
        <v>92.580952380952382</v>
      </c>
      <c r="C85" s="5">
        <v>88.333200000000005</v>
      </c>
      <c r="D85" s="5">
        <v>90.478571428571428</v>
      </c>
      <c r="E85" s="5">
        <v>87.694464285714275</v>
      </c>
      <c r="F85" s="5">
        <v>88.7</v>
      </c>
      <c r="G85" s="5">
        <v>91.438067000000004</v>
      </c>
      <c r="H85" s="6">
        <v>90.403333333333336</v>
      </c>
      <c r="I85" s="6">
        <v>92.012857142857143</v>
      </c>
      <c r="J85" s="6">
        <v>90.921031746031758</v>
      </c>
      <c r="K85" s="6">
        <v>94.730158730158735</v>
      </c>
      <c r="L85" s="6">
        <v>91.517614718614709</v>
      </c>
      <c r="M85" s="6">
        <v>96.076666666666668</v>
      </c>
      <c r="N85" s="6">
        <v>94.077380952380963</v>
      </c>
      <c r="O85" s="6">
        <v>91.372959183673473</v>
      </c>
      <c r="P85" s="6">
        <v>82.421428571428578</v>
      </c>
      <c r="Q85" s="6">
        <v>87.659679487179488</v>
      </c>
      <c r="R85" s="6">
        <v>91.197619047619042</v>
      </c>
      <c r="S85" s="6">
        <v>95.099404761904779</v>
      </c>
      <c r="T85" s="6">
        <v>96.50833333333334</v>
      </c>
      <c r="U85" s="6">
        <f t="shared" si="1"/>
        <v>91.222301198443162</v>
      </c>
    </row>
    <row r="86" spans="1:21" ht="19.5" x14ac:dyDescent="0.4">
      <c r="A86" s="3" t="s">
        <v>19</v>
      </c>
      <c r="B86" s="5">
        <v>95.209523809523802</v>
      </c>
      <c r="C86" s="5">
        <v>87.237066666666664</v>
      </c>
      <c r="D86" s="5">
        <v>83.873809523809527</v>
      </c>
      <c r="E86" s="5">
        <v>64.224219047619044</v>
      </c>
      <c r="F86" s="5">
        <v>84.8</v>
      </c>
      <c r="G86" s="5">
        <v>81.523333000000008</v>
      </c>
      <c r="H86" s="6">
        <v>86.016666666666666</v>
      </c>
      <c r="I86" s="6">
        <v>84.875</v>
      </c>
      <c r="J86" s="6">
        <v>88.253174603174585</v>
      </c>
      <c r="K86" s="6">
        <v>89.380952380952365</v>
      </c>
      <c r="L86" s="6">
        <v>79.566580086580089</v>
      </c>
      <c r="M86" s="6">
        <v>91.333333333333329</v>
      </c>
      <c r="N86" s="6">
        <v>95.083333333333329</v>
      </c>
      <c r="O86" s="6">
        <v>81.212244897959195</v>
      </c>
      <c r="P86" s="6">
        <v>82.530952380952385</v>
      </c>
      <c r="Q86" s="6">
        <v>79.621266666666656</v>
      </c>
      <c r="R86" s="6">
        <v>77.402380952380952</v>
      </c>
      <c r="S86" s="6">
        <v>85.333928571428572</v>
      </c>
      <c r="T86" s="6">
        <v>85.402472527472526</v>
      </c>
      <c r="U86" s="6">
        <f t="shared" si="1"/>
        <v>84.362117813079976</v>
      </c>
    </row>
    <row r="87" spans="1:21" ht="19.5" x14ac:dyDescent="0.4">
      <c r="A87" s="3" t="s">
        <v>13</v>
      </c>
      <c r="B87" s="5">
        <v>92.8</v>
      </c>
      <c r="C87" s="5">
        <v>91.348666666666674</v>
      </c>
      <c r="D87" s="5">
        <v>82.686649659863946</v>
      </c>
      <c r="E87" s="5">
        <v>81.45831746031746</v>
      </c>
      <c r="F87" s="5">
        <v>85.6</v>
      </c>
      <c r="G87" s="5">
        <v>86.733332999999988</v>
      </c>
      <c r="H87" s="6">
        <v>88.7</v>
      </c>
      <c r="I87" s="6">
        <v>84.904523809523809</v>
      </c>
      <c r="J87" s="6">
        <v>93.344047619047615</v>
      </c>
      <c r="K87" s="6">
        <v>90.216190476190462</v>
      </c>
      <c r="L87" s="6">
        <v>86.728549783549795</v>
      </c>
      <c r="M87" s="6">
        <v>88.338333333333324</v>
      </c>
      <c r="N87" s="6">
        <v>94.220238095238088</v>
      </c>
      <c r="O87" s="6">
        <v>87.730442176870753</v>
      </c>
      <c r="P87" s="6">
        <v>83.923809523809524</v>
      </c>
      <c r="Q87" s="6">
        <v>86.435641025641033</v>
      </c>
      <c r="R87" s="6">
        <v>94.439947089947083</v>
      </c>
      <c r="S87" s="6">
        <v>88.611904761904768</v>
      </c>
      <c r="T87" s="6">
        <v>90.210256410256406</v>
      </c>
      <c r="U87" s="6">
        <f t="shared" si="1"/>
        <v>88.338465836429506</v>
      </c>
    </row>
    <row r="88" spans="1:21" ht="19.5" x14ac:dyDescent="0.4">
      <c r="A88" s="3" t="s">
        <v>28</v>
      </c>
      <c r="B88" s="5">
        <v>90.584761904761905</v>
      </c>
      <c r="C88" s="5">
        <v>89.763900000000007</v>
      </c>
      <c r="D88" s="5">
        <v>85.29880952380951</v>
      </c>
      <c r="E88" s="5">
        <v>81.630896825396832</v>
      </c>
      <c r="F88" s="5">
        <v>89.1</v>
      </c>
      <c r="G88" s="5">
        <v>89.192666000000003</v>
      </c>
      <c r="H88" s="6">
        <v>90.083333333333343</v>
      </c>
      <c r="I88" s="6">
        <v>86.748571428571424</v>
      </c>
      <c r="J88" s="6">
        <v>92.689285714285717</v>
      </c>
      <c r="K88" s="6">
        <v>91.965999999999994</v>
      </c>
      <c r="L88" s="6">
        <v>89.043623376623373</v>
      </c>
      <c r="M88" s="6">
        <v>80.733333333333334</v>
      </c>
      <c r="N88" s="6">
        <v>94.541666666666657</v>
      </c>
      <c r="O88" s="6">
        <v>87.38180272108842</v>
      </c>
      <c r="P88" s="6">
        <v>85.911904761904765</v>
      </c>
      <c r="Q88" s="6">
        <v>83.681089743589737</v>
      </c>
      <c r="R88" s="6">
        <v>89.493121693121694</v>
      </c>
      <c r="S88" s="6">
        <v>92.350595238095238</v>
      </c>
      <c r="T88" s="6">
        <v>92.341666666666669</v>
      </c>
      <c r="U88" s="6">
        <f t="shared" si="1"/>
        <v>88.554580470065716</v>
      </c>
    </row>
    <row r="89" spans="1:21" ht="19.5" x14ac:dyDescent="0.4">
      <c r="A89" s="3" t="s">
        <v>29</v>
      </c>
      <c r="B89" s="5">
        <v>90.861904761904754</v>
      </c>
      <c r="C89" s="5">
        <v>88.680133333333316</v>
      </c>
      <c r="D89" s="5">
        <v>81.524542124542123</v>
      </c>
      <c r="E89" s="5">
        <v>78.980952380952388</v>
      </c>
      <c r="F89" s="5">
        <v>82.7</v>
      </c>
      <c r="G89" s="5">
        <v>86.853000000000009</v>
      </c>
      <c r="H89" s="6">
        <v>82.65</v>
      </c>
      <c r="I89" s="6">
        <v>79.880714285714291</v>
      </c>
      <c r="J89" s="6">
        <v>85.901984126984118</v>
      </c>
      <c r="K89" s="6">
        <v>85.404489795918366</v>
      </c>
      <c r="L89" s="6">
        <v>81.406441558441543</v>
      </c>
      <c r="M89" s="6">
        <v>84.945000000000007</v>
      </c>
      <c r="N89" s="6">
        <v>90.547619047619037</v>
      </c>
      <c r="O89" s="6">
        <v>81.814285714285717</v>
      </c>
      <c r="P89" s="6">
        <v>79.654761904761912</v>
      </c>
      <c r="Q89" s="6">
        <v>82.948076923076911</v>
      </c>
      <c r="R89" s="6">
        <v>83.585185185185182</v>
      </c>
      <c r="S89" s="6">
        <v>86.637499999999989</v>
      </c>
      <c r="T89" s="6">
        <v>86.041666666666657</v>
      </c>
      <c r="U89" s="6">
        <f t="shared" si="1"/>
        <v>84.264118832072967</v>
      </c>
    </row>
    <row r="90" spans="1:21" ht="19.5" x14ac:dyDescent="0.4">
      <c r="A90" s="3" t="s">
        <v>20</v>
      </c>
      <c r="B90" s="5">
        <v>91.776190476190465</v>
      </c>
      <c r="C90" s="5">
        <v>94.618333333333339</v>
      </c>
      <c r="D90" s="5">
        <v>82.520068027210883</v>
      </c>
      <c r="E90" s="5">
        <v>81.998769841269848</v>
      </c>
      <c r="F90" s="5">
        <v>83.7</v>
      </c>
      <c r="G90" s="5">
        <v>87.475199000000003</v>
      </c>
      <c r="H90" s="6">
        <v>96.705000000000013</v>
      </c>
      <c r="I90" s="6">
        <v>85.30714285714285</v>
      </c>
      <c r="J90" s="6">
        <v>90.140079365079359</v>
      </c>
      <c r="K90" s="6">
        <v>90.42063492063491</v>
      </c>
      <c r="L90" s="6">
        <v>89.71142207792208</v>
      </c>
      <c r="M90" s="6">
        <v>82.5</v>
      </c>
      <c r="N90" s="6">
        <v>91.392857142857139</v>
      </c>
      <c r="O90" s="6">
        <v>87.145578231292532</v>
      </c>
      <c r="P90" s="6">
        <v>82.742857142857133</v>
      </c>
      <c r="Q90" s="6">
        <v>84.236794871794871</v>
      </c>
      <c r="R90" s="6">
        <v>88.61349206349206</v>
      </c>
      <c r="S90" s="6">
        <v>92.559523809523796</v>
      </c>
      <c r="T90" s="6">
        <v>89.557600732600733</v>
      </c>
      <c r="U90" s="6">
        <f t="shared" si="1"/>
        <v>88.059028625958007</v>
      </c>
    </row>
    <row r="91" spans="1:21" ht="19.5" x14ac:dyDescent="0.4">
      <c r="A91" s="3" t="s">
        <v>84</v>
      </c>
      <c r="B91" s="5">
        <v>89.22571428571429</v>
      </c>
      <c r="C91" s="5">
        <v>87.515933333333322</v>
      </c>
      <c r="D91" s="5">
        <v>86.896598639455775</v>
      </c>
      <c r="E91" s="5">
        <v>79.267996031746037</v>
      </c>
      <c r="F91" s="5">
        <v>89.1</v>
      </c>
      <c r="G91" s="5">
        <v>90.515600000000006</v>
      </c>
      <c r="H91" s="6">
        <v>89.971666666666664</v>
      </c>
      <c r="I91" s="6">
        <v>88.662857142857149</v>
      </c>
      <c r="J91" s="6">
        <v>88.013888888888886</v>
      </c>
      <c r="K91" s="6">
        <v>89.081428571428575</v>
      </c>
      <c r="L91" s="6">
        <v>88.043264069264069</v>
      </c>
      <c r="M91" s="6">
        <v>68.035000000000011</v>
      </c>
      <c r="N91" s="6">
        <v>95.25</v>
      </c>
      <c r="O91" s="6">
        <v>89.693537414966002</v>
      </c>
      <c r="P91" s="6">
        <v>82.757142857142853</v>
      </c>
      <c r="Q91" s="6">
        <v>83.752499999999998</v>
      </c>
      <c r="R91" s="6">
        <v>83.820899470899477</v>
      </c>
      <c r="S91" s="6">
        <v>86.675476190476189</v>
      </c>
      <c r="T91" s="6">
        <v>90.23681318681318</v>
      </c>
      <c r="U91" s="6">
        <f t="shared" si="1"/>
        <v>86.658753513139615</v>
      </c>
    </row>
    <row r="92" spans="1:2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</row>
  </sheetData>
  <mergeCells count="2">
    <mergeCell ref="A3:U3"/>
    <mergeCell ref="A1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میانگین </vt:lpstr>
    </vt:vector>
  </TitlesOfParts>
  <Company>Farahi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Javad Farahi Shahgoli</cp:lastModifiedBy>
  <cp:lastPrinted>2013-02-19T05:55:02Z</cp:lastPrinted>
  <dcterms:created xsi:type="dcterms:W3CDTF">2011-06-04T15:18:13Z</dcterms:created>
  <dcterms:modified xsi:type="dcterms:W3CDTF">2014-05-17T08:15:02Z</dcterms:modified>
</cp:coreProperties>
</file>